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525" windowWidth="14415" windowHeight="7425"/>
  </bookViews>
  <sheets>
    <sheet name="可行性分析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5" i="1" l="1"/>
  <c r="D19" i="1"/>
  <c r="D20" i="1"/>
  <c r="D21" i="1"/>
  <c r="D22" i="1"/>
  <c r="D23" i="1"/>
  <c r="D24" i="1"/>
  <c r="D25" i="1"/>
  <c r="D18" i="1"/>
  <c r="B13" i="1"/>
  <c r="D13" i="1" s="1"/>
  <c r="B12" i="1"/>
  <c r="D12" i="1" s="1"/>
</calcChain>
</file>

<file path=xl/sharedStrings.xml><?xml version="1.0" encoding="utf-8"?>
<sst xmlns="http://schemas.openxmlformats.org/spreadsheetml/2006/main" count="20" uniqueCount="19">
  <si>
    <t>是否值得投资</t>
    <phoneticPr fontId="1" type="noConversion"/>
  </si>
  <si>
    <t>内部收益率</t>
    <phoneticPr fontId="1" type="noConversion"/>
  </si>
  <si>
    <t>投资可行性分析</t>
    <phoneticPr fontId="1" type="noConversion"/>
  </si>
  <si>
    <t>投资分店</t>
    <phoneticPr fontId="1" type="noConversion"/>
  </si>
  <si>
    <t>可行性分析</t>
    <phoneticPr fontId="1" type="noConversion"/>
  </si>
  <si>
    <t>投资分店资金</t>
    <phoneticPr fontId="1" type="noConversion"/>
  </si>
  <si>
    <t>年利率</t>
    <phoneticPr fontId="1" type="noConversion"/>
  </si>
  <si>
    <t>日期</t>
    <phoneticPr fontId="1" type="noConversion"/>
  </si>
  <si>
    <t>现金流量</t>
    <phoneticPr fontId="1" type="noConversion"/>
  </si>
  <si>
    <t>净现值</t>
    <phoneticPr fontId="1" type="noConversion"/>
  </si>
  <si>
    <t>追加投资新设备可行性分析</t>
    <phoneticPr fontId="1" type="noConversion"/>
  </si>
  <si>
    <t>投资金额</t>
    <phoneticPr fontId="1" type="noConversion"/>
  </si>
  <si>
    <t>时间</t>
    <phoneticPr fontId="1" type="noConversion"/>
  </si>
  <si>
    <t>增加收入</t>
    <phoneticPr fontId="1" type="noConversion"/>
  </si>
  <si>
    <t>修正内部收益率</t>
    <phoneticPr fontId="1" type="noConversion"/>
  </si>
  <si>
    <t>/</t>
    <phoneticPr fontId="1" type="noConversion"/>
  </si>
  <si>
    <t>贷款年利率</t>
    <phoneticPr fontId="1" type="noConversion"/>
  </si>
  <si>
    <t>再投资收益率</t>
    <phoneticPr fontId="1" type="noConversion"/>
  </si>
  <si>
    <t>盈利周期: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</si>
</sst>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_);[Red]\(&quot;￥&quot;#,##0.0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b/>
      <sz val="12"/>
      <color theme="1"/>
      <name val="方正姚体"/>
      <family val="3"/>
      <charset val="134"/>
    </font>
    <font>
      <sz val="12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>
      <alignment vertical="center"/>
    </xf>
    <xf numFmtId="9" fontId="2" fillId="4" borderId="1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C28" sqref="C28"/>
    </sheetView>
  </sheetViews>
  <sheetFormatPr defaultRowHeight="13.5" x14ac:dyDescent="0.15"/>
  <cols>
    <col min="1" max="1" width="14.875" bestFit="1" customWidth="1"/>
    <col min="2" max="2" width="14.5" bestFit="1" customWidth="1"/>
    <col min="3" max="3" width="14.25" bestFit="1" customWidth="1"/>
    <col min="4" max="4" width="15.75" customWidth="1"/>
  </cols>
  <sheetData>
    <row r="1" spans="1:4" ht="22.5" x14ac:dyDescent="0.15">
      <c r="A1" s="25" t="s">
        <v>2</v>
      </c>
      <c r="B1" s="25"/>
      <c r="C1" s="25"/>
      <c r="D1" s="25"/>
    </row>
    <row r="2" spans="1:4" ht="15" thickBot="1" x14ac:dyDescent="0.2">
      <c r="A2" s="26" t="s">
        <v>3</v>
      </c>
      <c r="B2" s="26"/>
      <c r="C2" s="26"/>
      <c r="D2" s="26"/>
    </row>
    <row r="3" spans="1:4" ht="17.25" x14ac:dyDescent="0.15">
      <c r="A3" s="13" t="s">
        <v>5</v>
      </c>
      <c r="B3" s="14" t="s">
        <v>6</v>
      </c>
      <c r="C3" s="14" t="s">
        <v>7</v>
      </c>
      <c r="D3" s="15" t="s">
        <v>8</v>
      </c>
    </row>
    <row r="4" spans="1:4" ht="17.25" x14ac:dyDescent="0.15">
      <c r="A4" s="6">
        <v>200000</v>
      </c>
      <c r="B4" s="5">
        <v>0.05</v>
      </c>
      <c r="C4" s="4">
        <v>39508</v>
      </c>
      <c r="D4" s="7">
        <v>-200000</v>
      </c>
    </row>
    <row r="5" spans="1:4" ht="17.25" x14ac:dyDescent="0.15">
      <c r="A5" s="8"/>
      <c r="B5" s="3"/>
      <c r="C5" s="4">
        <v>39600</v>
      </c>
      <c r="D5" s="7">
        <v>25000</v>
      </c>
    </row>
    <row r="6" spans="1:4" ht="17.25" x14ac:dyDescent="0.15">
      <c r="A6" s="8"/>
      <c r="B6" s="3"/>
      <c r="C6" s="4">
        <v>39692</v>
      </c>
      <c r="D6" s="7">
        <v>30000</v>
      </c>
    </row>
    <row r="7" spans="1:4" ht="17.25" x14ac:dyDescent="0.15">
      <c r="A7" s="8"/>
      <c r="B7" s="3"/>
      <c r="C7" s="4">
        <v>39873</v>
      </c>
      <c r="D7" s="7">
        <v>32000</v>
      </c>
    </row>
    <row r="8" spans="1:4" ht="17.25" x14ac:dyDescent="0.15">
      <c r="A8" s="8"/>
      <c r="B8" s="3"/>
      <c r="C8" s="4">
        <v>40057</v>
      </c>
      <c r="D8" s="7">
        <v>72000</v>
      </c>
    </row>
    <row r="9" spans="1:4" ht="18" thickBot="1" x14ac:dyDescent="0.2">
      <c r="A9" s="9"/>
      <c r="B9" s="10"/>
      <c r="C9" s="11">
        <v>40238</v>
      </c>
      <c r="D9" s="12">
        <v>90000</v>
      </c>
    </row>
    <row r="10" spans="1:4" x14ac:dyDescent="0.15">
      <c r="C10" s="1"/>
    </row>
    <row r="11" spans="1:4" ht="14.25" x14ac:dyDescent="0.15">
      <c r="A11" s="26" t="s">
        <v>4</v>
      </c>
      <c r="B11" s="26"/>
      <c r="C11" s="26"/>
      <c r="D11" s="26"/>
    </row>
    <row r="12" spans="1:4" ht="17.25" x14ac:dyDescent="0.15">
      <c r="A12" s="16" t="s">
        <v>9</v>
      </c>
      <c r="B12" s="2">
        <f>XNPV(B4,D4:D9,C4:C9)</f>
        <v>32979.859661081238</v>
      </c>
      <c r="C12" s="16" t="s">
        <v>0</v>
      </c>
      <c r="D12" s="2" t="str">
        <f>IF(B12&gt;0,"值得投资","不值得投资")</f>
        <v>值得投资</v>
      </c>
    </row>
    <row r="13" spans="1:4" ht="17.25" x14ac:dyDescent="0.15">
      <c r="A13" s="16" t="s">
        <v>1</v>
      </c>
      <c r="B13" s="17">
        <f>XIRR(D4:D9,C4:C9)</f>
        <v>0.17758406996726991</v>
      </c>
      <c r="C13" s="16" t="s">
        <v>0</v>
      </c>
      <c r="D13" s="2" t="str">
        <f>IF(B13&gt;B4,"值得投资","不值得投资")</f>
        <v>值得投资</v>
      </c>
    </row>
    <row r="15" spans="1:4" ht="14.25" x14ac:dyDescent="0.15">
      <c r="A15" s="26" t="s">
        <v>10</v>
      </c>
      <c r="B15" s="26"/>
      <c r="C15" s="26"/>
      <c r="D15" s="26"/>
    </row>
    <row r="16" spans="1:4" ht="17.25" x14ac:dyDescent="0.15">
      <c r="A16" s="23" t="s">
        <v>11</v>
      </c>
      <c r="B16" s="22" t="s">
        <v>12</v>
      </c>
      <c r="C16" s="22" t="s">
        <v>13</v>
      </c>
      <c r="D16" s="22" t="s">
        <v>14</v>
      </c>
    </row>
    <row r="17" spans="1:4" ht="17.25" x14ac:dyDescent="0.15">
      <c r="A17" s="23">
        <v>20000</v>
      </c>
      <c r="B17" s="18">
        <v>40269</v>
      </c>
      <c r="C17" s="19">
        <v>-20000</v>
      </c>
      <c r="D17" s="20" t="s">
        <v>15</v>
      </c>
    </row>
    <row r="18" spans="1:4" ht="17.25" x14ac:dyDescent="0.15">
      <c r="A18" s="23" t="s">
        <v>16</v>
      </c>
      <c r="B18" s="18">
        <v>40299</v>
      </c>
      <c r="C18" s="19">
        <v>780</v>
      </c>
      <c r="D18" s="17">
        <f>MIRR($C$17:C18,$A$19,$A$21)</f>
        <v>-0.96099999999999997</v>
      </c>
    </row>
    <row r="19" spans="1:4" ht="17.25" x14ac:dyDescent="0.15">
      <c r="A19" s="24">
        <v>0.12</v>
      </c>
      <c r="B19" s="18">
        <v>40330</v>
      </c>
      <c r="C19" s="19">
        <v>1260</v>
      </c>
      <c r="D19" s="17">
        <f>MIRR($C$17:C19,$A$19,$A$21)</f>
        <v>-0.67159476252653949</v>
      </c>
    </row>
    <row r="20" spans="1:4" ht="17.25" x14ac:dyDescent="0.15">
      <c r="A20" s="23" t="s">
        <v>17</v>
      </c>
      <c r="B20" s="18">
        <v>40360</v>
      </c>
      <c r="C20" s="19">
        <v>1500</v>
      </c>
      <c r="D20" s="17">
        <f>MIRR($C$17:C20,$A$19,$A$21)</f>
        <v>-0.41614586194245129</v>
      </c>
    </row>
    <row r="21" spans="1:4" ht="17.25" x14ac:dyDescent="0.15">
      <c r="A21" s="24">
        <v>0.15</v>
      </c>
      <c r="B21" s="18">
        <v>40391</v>
      </c>
      <c r="C21" s="19">
        <v>1780</v>
      </c>
      <c r="D21" s="17">
        <f>MIRR($C$17:C21,$A$19,$A$21)</f>
        <v>-0.24912722834666157</v>
      </c>
    </row>
    <row r="22" spans="1:4" ht="17.25" x14ac:dyDescent="0.15">
      <c r="A22" s="21"/>
      <c r="B22" s="18">
        <v>40422</v>
      </c>
      <c r="C22" s="19">
        <v>1900</v>
      </c>
      <c r="D22" s="17">
        <f>MIRR($C$17:C22,$A$19,$A$21)</f>
        <v>-0.14363684619704953</v>
      </c>
    </row>
    <row r="23" spans="1:4" ht="17.25" x14ac:dyDescent="0.15">
      <c r="A23" s="21"/>
      <c r="B23" s="18">
        <v>40452</v>
      </c>
      <c r="C23" s="19">
        <v>2080</v>
      </c>
      <c r="D23" s="17">
        <f>MIRR($C$17:C23,$A$19,$A$21)</f>
        <v>-7.3224105219820923E-2</v>
      </c>
    </row>
    <row r="24" spans="1:4" ht="17.25" x14ac:dyDescent="0.15">
      <c r="A24" s="23" t="s">
        <v>18</v>
      </c>
      <c r="B24" s="18">
        <v>40483</v>
      </c>
      <c r="C24" s="19">
        <v>2250</v>
      </c>
      <c r="D24" s="17">
        <f>MIRR($C$17:C24,$A$19,$A$21)</f>
        <v>-2.4401761500950414E-2</v>
      </c>
    </row>
    <row r="25" spans="1:4" ht="17.25" x14ac:dyDescent="0.15">
      <c r="A25" s="23">
        <f>MONTH(B25-B17)</f>
        <v>8</v>
      </c>
      <c r="B25" s="18">
        <v>40513</v>
      </c>
      <c r="C25" s="19">
        <v>2800</v>
      </c>
      <c r="D25" s="17">
        <f>MIRR($C$17:C25,$A$19,$A$21)</f>
        <v>1.2830667694941456E-2</v>
      </c>
    </row>
  </sheetData>
  <mergeCells count="4">
    <mergeCell ref="A1:D1"/>
    <mergeCell ref="A2:D2"/>
    <mergeCell ref="A11:D11"/>
    <mergeCell ref="A15:D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可行性分析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2008-10-21T07:04:02Z</dcterms:created>
  <dcterms:modified xsi:type="dcterms:W3CDTF">2010-09-06T05:33:04Z</dcterms:modified>
</cp:coreProperties>
</file>