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ctrlProps/ctrlProp5.xml" ContentType="application/vnd.ms-excel.controlproperties+xml"/>
  <Override PartName="/xl/sharedStrings.xml" ContentType="application/vnd.openxmlformats-officedocument.spreadsheetml.sharedStrings+xml"/>
  <Override PartName="/xl/ctrlProps/ctrlProp4.xml" ContentType="application/vnd.ms-excel.controlproperties+xml"/>
  <Override PartName="/xl/ctrlProps/ctrlProp3.xml" ContentType="application/vnd.ms-excel.controlproperties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90" windowWidth="8475" windowHeight="6195"/>
  </bookViews>
  <sheets>
    <sheet name="折旧方法比较" sheetId="1" r:id="rId1"/>
    <sheet name="Sheet2" sheetId="2" r:id="rId2"/>
    <sheet name="Sheet3" sheetId="3" r:id="rId3"/>
  </sheets>
  <definedNames>
    <definedName name="残值">折旧方法比较!$C$4</definedName>
    <definedName name="固定资产原值">折旧方法比较!$C$2</definedName>
    <definedName name="耐用年限">折旧方法比较!$C$3</definedName>
  </definedNames>
  <calcPr calcId="124519"/>
</workbook>
</file>

<file path=xl/calcChain.xml><?xml version="1.0" encoding="utf-8"?>
<calcChain xmlns="http://schemas.openxmlformats.org/spreadsheetml/2006/main">
  <c r="E24" i="1"/>
  <c r="F24"/>
  <c r="G24"/>
  <c r="H24"/>
  <c r="D24"/>
  <c r="E23"/>
  <c r="F23"/>
  <c r="G23"/>
  <c r="H23"/>
  <c r="D23"/>
  <c r="E22"/>
  <c r="F22"/>
  <c r="G22"/>
  <c r="H22"/>
  <c r="D22"/>
  <c r="C15"/>
  <c r="C16"/>
  <c r="C17"/>
  <c r="C18"/>
  <c r="C19"/>
  <c r="C14"/>
  <c r="B16"/>
  <c r="B17"/>
  <c r="B18"/>
  <c r="B19"/>
  <c r="B15"/>
  <c r="D6"/>
  <c r="C4"/>
  <c r="E6" l="1"/>
  <c r="D7"/>
  <c r="D21" s="1"/>
  <c r="D8"/>
  <c r="D16" s="1"/>
  <c r="D9"/>
  <c r="D10"/>
  <c r="D11"/>
  <c r="D25" s="1"/>
  <c r="D14"/>
  <c r="D15"/>
  <c r="D19"/>
  <c r="D18"/>
  <c r="D17"/>
  <c r="E14" l="1"/>
  <c r="E7"/>
  <c r="E21" s="1"/>
  <c r="E8"/>
  <c r="E16" s="1"/>
  <c r="E9"/>
  <c r="E17" s="1"/>
  <c r="E10"/>
  <c r="E18" s="1"/>
  <c r="E11"/>
  <c r="E25" s="1"/>
  <c r="F6"/>
  <c r="F14" l="1"/>
  <c r="F7"/>
  <c r="F21" s="1"/>
  <c r="F8"/>
  <c r="F16" s="1"/>
  <c r="F9"/>
  <c r="F17" s="1"/>
  <c r="F10"/>
  <c r="F18" s="1"/>
  <c r="F11"/>
  <c r="F25" s="1"/>
  <c r="G6"/>
  <c r="E15"/>
  <c r="F15" s="1"/>
  <c r="E19"/>
  <c r="F19" s="1"/>
  <c r="G14" l="1"/>
  <c r="G7"/>
  <c r="G21" s="1"/>
  <c r="G8"/>
  <c r="G16" s="1"/>
  <c r="G9"/>
  <c r="G17" s="1"/>
  <c r="G10"/>
  <c r="G18" s="1"/>
  <c r="G11"/>
  <c r="G25" s="1"/>
  <c r="H6"/>
  <c r="H14" l="1"/>
  <c r="H7"/>
  <c r="H21" s="1"/>
  <c r="H8"/>
  <c r="H16" s="1"/>
  <c r="H9"/>
  <c r="H17" s="1"/>
  <c r="H10"/>
  <c r="H18" s="1"/>
  <c r="H11"/>
  <c r="H25" s="1"/>
  <c r="I6"/>
  <c r="G15"/>
  <c r="H15" s="1"/>
  <c r="G19"/>
  <c r="H19" s="1"/>
</calcChain>
</file>

<file path=xl/sharedStrings.xml><?xml version="1.0" encoding="utf-8"?>
<sst xmlns="http://schemas.openxmlformats.org/spreadsheetml/2006/main" count="10" uniqueCount="10">
  <si>
    <t>固定资产原值</t>
    <phoneticPr fontId="1" type="noConversion"/>
  </si>
  <si>
    <t>耐用年限</t>
    <phoneticPr fontId="1" type="noConversion"/>
  </si>
  <si>
    <t>残值</t>
    <phoneticPr fontId="1" type="noConversion"/>
  </si>
  <si>
    <t>本期计提</t>
    <phoneticPr fontId="1" type="noConversion"/>
  </si>
  <si>
    <t>直线法</t>
    <phoneticPr fontId="1" type="noConversion"/>
  </si>
  <si>
    <t>固定余额递减法</t>
    <phoneticPr fontId="1" type="noConversion"/>
  </si>
  <si>
    <t>双倍余额递减法</t>
    <phoneticPr fontId="1" type="noConversion"/>
  </si>
  <si>
    <t>年数合计法</t>
    <phoneticPr fontId="1" type="noConversion"/>
  </si>
  <si>
    <t>倍率余额递减法</t>
    <phoneticPr fontId="1" type="noConversion"/>
  </si>
  <si>
    <t>账面价值</t>
    <phoneticPr fontId="1" type="noConversion"/>
  </si>
</sst>
</file>

<file path=xl/styles.xml><?xml version="1.0" encoding="utf-8"?>
<styleSheet xmlns="http://schemas.openxmlformats.org/spreadsheetml/2006/main">
  <numFmts count="3">
    <numFmt numFmtId="176" formatCode="_-\$* #,##0_ ;_-\$* \-#,##0\ ;_-\$* &quot;-&quot;_ ;_-@_ "/>
    <numFmt numFmtId="177" formatCode="&quot;开始年度&quot;"/>
    <numFmt numFmtId="178" formatCode="&quot;第&quot;General&quot;年&quot;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.5"/>
      <color theme="1"/>
      <name val="宋体"/>
      <family val="3"/>
      <charset val="134"/>
      <scheme val="minor"/>
    </font>
    <font>
      <sz val="10.5"/>
      <color theme="1"/>
      <name val="宋体"/>
      <family val="2"/>
      <charset val="134"/>
      <scheme val="minor"/>
    </font>
    <font>
      <sz val="9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1" xfId="0" applyFont="1" applyBorder="1">
      <alignment vertical="center"/>
    </xf>
    <xf numFmtId="176" fontId="3" fillId="0" borderId="2" xfId="0" applyNumberFormat="1" applyFont="1" applyBorder="1">
      <alignment vertical="center"/>
    </xf>
    <xf numFmtId="0" fontId="3" fillId="0" borderId="0" xfId="0" applyFont="1">
      <alignment vertical="center"/>
    </xf>
    <xf numFmtId="0" fontId="2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2" fillId="0" borderId="5" xfId="0" applyFont="1" applyBorder="1">
      <alignment vertical="center"/>
    </xf>
    <xf numFmtId="176" fontId="3" fillId="0" borderId="6" xfId="0" applyNumberFormat="1" applyFont="1" applyBorder="1">
      <alignment vertical="center"/>
    </xf>
    <xf numFmtId="0" fontId="2" fillId="0" borderId="7" xfId="0" applyFont="1" applyBorder="1" applyAlignment="1">
      <alignment horizontal="center" vertical="center"/>
    </xf>
    <xf numFmtId="177" fontId="2" fillId="0" borderId="8" xfId="0" applyNumberFormat="1" applyFont="1" applyBorder="1" applyAlignment="1">
      <alignment horizontal="center" vertical="center"/>
    </xf>
    <xf numFmtId="178" fontId="2" fillId="0" borderId="8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176" fontId="3" fillId="0" borderId="10" xfId="0" applyNumberFormat="1" applyFont="1" applyBorder="1">
      <alignment vertical="center"/>
    </xf>
    <xf numFmtId="0" fontId="3" fillId="0" borderId="11" xfId="0" applyFont="1" applyBorder="1" applyAlignment="1">
      <alignment horizontal="left" vertical="center"/>
    </xf>
    <xf numFmtId="176" fontId="3" fillId="0" borderId="12" xfId="0" applyNumberFormat="1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/>
            </a:pPr>
            <a:r>
              <a:rPr lang="zh-CN" altLang="en-US" b="1">
                <a:latin typeface="华文隶书" pitchFamily="2" charset="-122"/>
                <a:ea typeface="华文隶书" pitchFamily="2" charset="-122"/>
              </a:rPr>
              <a:t>折旧方法比较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spPr>
            <a:ln>
              <a:solidFill>
                <a:srgbClr val="0070C0"/>
              </a:solidFill>
            </a:ln>
          </c:spPr>
          <c:marker>
            <c:symbol val="none"/>
          </c:marker>
          <c:cat>
            <c:numRef>
              <c:f>折旧方法比较!$D$6:$H$6</c:f>
              <c:numCache>
                <c:formatCode>"第"General"年"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cat>
          <c:val>
            <c:numRef>
              <c:f>折旧方法比较!$D$21:$H$21</c:f>
              <c:numCache>
                <c:formatCode>General</c:formatCode>
                <c:ptCount val="5"/>
                <c:pt idx="0">
                  <c:v>433333.4</c:v>
                </c:pt>
                <c:pt idx="1">
                  <c:v>433333.4</c:v>
                </c:pt>
                <c:pt idx="2">
                  <c:v>433333.4</c:v>
                </c:pt>
                <c:pt idx="3">
                  <c:v>433333.4</c:v>
                </c:pt>
                <c:pt idx="4">
                  <c:v>433333.4</c:v>
                </c:pt>
              </c:numCache>
            </c:numRef>
          </c:val>
        </c:ser>
        <c:ser>
          <c:idx val="1"/>
          <c:order val="1"/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折旧方法比较!$D$6:$H$6</c:f>
              <c:numCache>
                <c:formatCode>"第"General"年"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cat>
          <c:val>
            <c:numRef>
              <c:f>折旧方法比较!$D$22:$H$22</c:f>
              <c:numCache>
                <c:formatCode>General</c:formatCode>
                <c:ptCount val="5"/>
                <c:pt idx="0">
                  <c:v>782600</c:v>
                </c:pt>
                <c:pt idx="1">
                  <c:v>547037.4</c:v>
                </c:pt>
                <c:pt idx="2">
                  <c:v>382379.14260000002</c:v>
                </c:pt>
                <c:pt idx="3">
                  <c:v>267283.0206774</c:v>
                </c:pt>
                <c:pt idx="4">
                  <c:v>186830.83145350264</c:v>
                </c:pt>
              </c:numCache>
            </c:numRef>
          </c:val>
        </c:ser>
        <c:ser>
          <c:idx val="2"/>
          <c:order val="2"/>
          <c:marker>
            <c:symbol val="none"/>
          </c:marker>
          <c:cat>
            <c:numRef>
              <c:f>折旧方法比较!$D$6:$H$6</c:f>
              <c:numCache>
                <c:formatCode>"第"General"年"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cat>
          <c:val>
            <c:numRef>
              <c:f>折旧方法比较!$D$23:$H$23</c:f>
              <c:numCache>
                <c:formatCode>General</c:formatCode>
                <c:ptCount val="5"/>
                <c:pt idx="0">
                  <c:v>1040000</c:v>
                </c:pt>
                <c:pt idx="1">
                  <c:v>624000</c:v>
                </c:pt>
                <c:pt idx="2">
                  <c:v>374400</c:v>
                </c:pt>
                <c:pt idx="3">
                  <c:v>128267</c:v>
                </c:pt>
                <c:pt idx="4">
                  <c:v>0</c:v>
                </c:pt>
              </c:numCache>
            </c:numRef>
          </c:val>
        </c:ser>
        <c:ser>
          <c:idx val="3"/>
          <c:order val="3"/>
          <c:marker>
            <c:symbol val="none"/>
          </c:marker>
          <c:cat>
            <c:numRef>
              <c:f>折旧方法比较!$D$6:$H$6</c:f>
              <c:numCache>
                <c:formatCode>"第"General"年"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cat>
          <c:val>
            <c:numRef>
              <c:f>折旧方法比较!$D$24:$H$24</c:f>
              <c:numCache>
                <c:formatCode>General</c:formatCode>
                <c:ptCount val="5"/>
                <c:pt idx="0">
                  <c:v>722222.33333333337</c:v>
                </c:pt>
                <c:pt idx="1">
                  <c:v>577777.8666666667</c:v>
                </c:pt>
                <c:pt idx="2">
                  <c:v>433333.4</c:v>
                </c:pt>
                <c:pt idx="3">
                  <c:v>288888.93333333335</c:v>
                </c:pt>
                <c:pt idx="4">
                  <c:v>144444.46666666667</c:v>
                </c:pt>
              </c:numCache>
            </c:numRef>
          </c:val>
        </c:ser>
        <c:ser>
          <c:idx val="4"/>
          <c:order val="4"/>
          <c:marker>
            <c:symbol val="none"/>
          </c:marker>
          <c:cat>
            <c:numRef>
              <c:f>折旧方法比较!$D$6:$H$6</c:f>
              <c:numCache>
                <c:formatCode>"第"General"年"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cat>
          <c:val>
            <c:numRef>
              <c:f>折旧方法比较!$D$25:$H$25</c:f>
              <c:numCache>
                <c:formatCode>General</c:formatCode>
                <c:ptCount val="5"/>
                <c:pt idx="0">
                  <c:v>780000</c:v>
                </c:pt>
                <c:pt idx="1">
                  <c:v>546000</c:v>
                </c:pt>
                <c:pt idx="2">
                  <c:v>382199.99999999994</c:v>
                </c:pt>
                <c:pt idx="3">
                  <c:v>267539.99999999994</c:v>
                </c:pt>
                <c:pt idx="4">
                  <c:v>187277.99999999991</c:v>
                </c:pt>
              </c:numCache>
            </c:numRef>
          </c:val>
        </c:ser>
        <c:dLbls/>
        <c:marker val="1"/>
        <c:axId val="74120192"/>
        <c:axId val="74130176"/>
      </c:lineChart>
      <c:catAx>
        <c:axId val="74120192"/>
        <c:scaling>
          <c:orientation val="minMax"/>
        </c:scaling>
        <c:axPos val="b"/>
        <c:numFmt formatCode="&quot;第&quot;General&quot;年&quot;" sourceLinked="1"/>
        <c:tickLblPos val="nextTo"/>
        <c:txPr>
          <a:bodyPr/>
          <a:lstStyle/>
          <a:p>
            <a:pPr>
              <a:defRPr sz="1050"/>
            </a:pPr>
            <a:endParaRPr lang="zh-CN"/>
          </a:p>
        </c:txPr>
        <c:crossAx val="74130176"/>
        <c:crosses val="autoZero"/>
        <c:auto val="1"/>
        <c:lblAlgn val="ctr"/>
        <c:lblOffset val="100"/>
      </c:catAx>
      <c:valAx>
        <c:axId val="74130176"/>
        <c:scaling>
          <c:orientation val="minMax"/>
        </c:scaling>
        <c:axPos val="l"/>
        <c:majorGridlines>
          <c:spPr>
            <a:ln>
              <a:solidFill>
                <a:schemeClr val="accent6">
                  <a:lumMod val="20000"/>
                  <a:lumOff val="80000"/>
                </a:schemeClr>
              </a:solidFill>
            </a:ln>
          </c:spPr>
        </c:majorGridlines>
        <c:numFmt formatCode="#,##0;[Red]\-#,##0" sourceLinked="0"/>
        <c:tickLblPos val="nextTo"/>
        <c:txPr>
          <a:bodyPr/>
          <a:lstStyle/>
          <a:p>
            <a:pPr>
              <a:defRPr sz="1050"/>
            </a:pPr>
            <a:endParaRPr lang="zh-CN"/>
          </a:p>
        </c:txPr>
        <c:crossAx val="74120192"/>
        <c:crosses val="autoZero"/>
        <c:crossBetween val="between"/>
      </c:valAx>
      <c:spPr>
        <a:solidFill>
          <a:sysClr val="window" lastClr="FFFFFF"/>
        </a:solidFill>
        <a:ln>
          <a:solidFill>
            <a:srgbClr val="FFFF00"/>
          </a:solidFill>
        </a:ln>
      </c:spPr>
    </c:plotArea>
    <c:plotVisOnly val="1"/>
    <c:dispBlanksAs val="gap"/>
  </c:chart>
  <c:spPr>
    <a:blipFill>
      <a:blip xmlns:r="http://schemas.openxmlformats.org/officeDocument/2006/relationships" r:embed="rId1"/>
      <a:tile tx="0" ty="0" sx="100000" sy="100000" flip="none" algn="tl"/>
    </a:blipFill>
    <a:ln w="28575">
      <a:solidFill>
        <a:srgbClr val="FFD44B"/>
      </a:solidFill>
    </a:ln>
  </c:sp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trlProps/ctrlProp1.xml><?xml version="1.0" encoding="utf-8"?>
<formControlPr xmlns="http://schemas.microsoft.com/office/spreadsheetml/2009/9/main" objectType="CheckBox" checked="Checked" fmlaLink="$C$21:$H$21" lockText="1" noThreeD="1"/>
</file>

<file path=xl/ctrlProps/ctrlProp2.xml><?xml version="1.0" encoding="utf-8"?>
<formControlPr xmlns="http://schemas.microsoft.com/office/spreadsheetml/2009/9/main" objectType="CheckBox" fmlaLink="$C$22:$H$22" lockText="1" noThreeD="1"/>
</file>

<file path=xl/ctrlProps/ctrlProp3.xml><?xml version="1.0" encoding="utf-8"?>
<formControlPr xmlns="http://schemas.microsoft.com/office/spreadsheetml/2009/9/main" objectType="CheckBox" fmlaLink="$C$23:$H$23" lockText="1" noThreeD="1"/>
</file>

<file path=xl/ctrlProps/ctrlProp4.xml><?xml version="1.0" encoding="utf-8"?>
<formControlPr xmlns="http://schemas.microsoft.com/office/spreadsheetml/2009/9/main" objectType="CheckBox" fmlaLink="$C$24:$H$24" lockText="1" noThreeD="1"/>
</file>

<file path=xl/ctrlProps/ctrlProp5.xml><?xml version="1.0" encoding="utf-8"?>
<formControlPr xmlns="http://schemas.microsoft.com/office/spreadsheetml/2009/9/main" objectType="CheckBox" checked="Checked" fmlaLink="$C$25:$H$25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200025</xdr:colOff>
      <xdr:row>30</xdr:row>
      <xdr:rowOff>0</xdr:rowOff>
    </xdr:from>
    <xdr:to>
      <xdr:col>11</xdr:col>
      <xdr:colOff>219075</xdr:colOff>
      <xdr:row>46</xdr:row>
      <xdr:rowOff>0</xdr:rowOff>
    </xdr:to>
    <xdr:graphicFrame macro="">
      <xdr:nvGraphicFramePr>
        <xdr:cNvPr id="3" name="图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7" Type="http://schemas.openxmlformats.org/officeDocument/2006/relationships/ctrlProp" Target="../ctrlProps/ctrlProp5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B1:I25"/>
  <sheetViews>
    <sheetView tabSelected="1" topLeftCell="A17" workbookViewId="0">
      <selection activeCell="C27" sqref="C27"/>
    </sheetView>
  </sheetViews>
  <sheetFormatPr defaultRowHeight="13.5"/>
  <cols>
    <col min="1" max="1" width="3.875" customWidth="1"/>
    <col min="2" max="2" width="14" customWidth="1"/>
    <col min="3" max="3" width="13" customWidth="1"/>
    <col min="4" max="4" width="11.25" customWidth="1"/>
    <col min="5" max="6" width="12.25" bestFit="1" customWidth="1"/>
    <col min="7" max="8" width="10.25" bestFit="1" customWidth="1"/>
  </cols>
  <sheetData>
    <row r="1" spans="2:9" ht="14.25" thickBot="1"/>
    <row r="2" spans="2:9">
      <c r="B2" s="1" t="s">
        <v>0</v>
      </c>
      <c r="C2" s="2">
        <v>2600000</v>
      </c>
      <c r="D2" s="3"/>
      <c r="E2" s="3"/>
      <c r="F2" s="3"/>
      <c r="G2" s="3"/>
      <c r="H2" s="3"/>
    </row>
    <row r="3" spans="2:9">
      <c r="B3" s="4" t="s">
        <v>1</v>
      </c>
      <c r="C3" s="5">
        <v>5</v>
      </c>
      <c r="D3" s="3"/>
      <c r="E3" s="3"/>
      <c r="F3" s="3"/>
      <c r="G3" s="3"/>
      <c r="H3" s="3"/>
    </row>
    <row r="4" spans="2:9" ht="14.25" thickBot="1">
      <c r="B4" s="6" t="s">
        <v>2</v>
      </c>
      <c r="C4" s="7">
        <f>IF(耐用年限="","",ROUND(固定资产原值/(耐用年限+1),0))</f>
        <v>433333</v>
      </c>
      <c r="D4" s="3"/>
      <c r="E4" s="3"/>
      <c r="F4" s="3"/>
      <c r="G4" s="3"/>
      <c r="H4" s="3"/>
    </row>
    <row r="5" spans="2:9" ht="14.25" thickBot="1">
      <c r="B5" s="3"/>
      <c r="C5" s="3"/>
      <c r="D5" s="3"/>
      <c r="E5" s="3"/>
      <c r="F5" s="3"/>
      <c r="G5" s="3"/>
      <c r="H5" s="3"/>
    </row>
    <row r="6" spans="2:9">
      <c r="B6" s="8" t="s">
        <v>3</v>
      </c>
      <c r="C6" s="9">
        <v>0</v>
      </c>
      <c r="D6" s="10">
        <f t="shared" ref="D6:I6" si="0">IF(耐用年限&lt;=C6,"",C6+1)</f>
        <v>1</v>
      </c>
      <c r="E6" s="10">
        <f t="shared" si="0"/>
        <v>2</v>
      </c>
      <c r="F6" s="10">
        <f t="shared" si="0"/>
        <v>3</v>
      </c>
      <c r="G6" s="10">
        <f t="shared" si="0"/>
        <v>4</v>
      </c>
      <c r="H6" s="10">
        <f t="shared" si="0"/>
        <v>5</v>
      </c>
      <c r="I6" t="str">
        <f t="shared" si="0"/>
        <v/>
      </c>
    </row>
    <row r="7" spans="2:9">
      <c r="B7" s="11" t="s">
        <v>4</v>
      </c>
      <c r="C7" s="12">
        <v>0</v>
      </c>
      <c r="D7" s="12">
        <f>IF(D6="","",SLN(固定资产原值,残值,耐用年限))</f>
        <v>433333.4</v>
      </c>
      <c r="E7" s="12">
        <f>IF(E6="","",SLN(固定资产原值,残值,耐用年限))</f>
        <v>433333.4</v>
      </c>
      <c r="F7" s="12">
        <f>IF(F6="","",SLN(固定资产原值,残值,耐用年限))</f>
        <v>433333.4</v>
      </c>
      <c r="G7" s="12">
        <f>IF(G6="","",SLN(固定资产原值,残值,耐用年限))</f>
        <v>433333.4</v>
      </c>
      <c r="H7" s="12">
        <f>IF(H6="","",SLN(固定资产原值,残值,耐用年限))</f>
        <v>433333.4</v>
      </c>
    </row>
    <row r="8" spans="2:9">
      <c r="B8" s="11" t="s">
        <v>5</v>
      </c>
      <c r="C8" s="12">
        <v>0</v>
      </c>
      <c r="D8" s="12">
        <f>IF(D6="","",DB(固定资产原值,残值,耐用年限,D6))</f>
        <v>782600</v>
      </c>
      <c r="E8" s="12">
        <f>IF(E6="","",DB(固定资产原值,残值,耐用年限,E6))</f>
        <v>547037.4</v>
      </c>
      <c r="F8" s="12">
        <f>IF(F6="","",DB(固定资产原值,残值,耐用年限,F6))</f>
        <v>382379.14260000002</v>
      </c>
      <c r="G8" s="12">
        <f>IF(G6="","",DB(固定资产原值,残值,耐用年限,G6))</f>
        <v>267283.0206774</v>
      </c>
      <c r="H8" s="12">
        <f>IF(H6="","",DB(固定资产原值,残值,耐用年限,H6))</f>
        <v>186830.83145350264</v>
      </c>
    </row>
    <row r="9" spans="2:9">
      <c r="B9" s="11" t="s">
        <v>6</v>
      </c>
      <c r="C9" s="12">
        <v>0</v>
      </c>
      <c r="D9" s="12">
        <f>IF(D6="","",DDB(固定资产原值,残值,耐用年限,D6))</f>
        <v>1040000</v>
      </c>
      <c r="E9" s="12">
        <f>IF(E6="","",DDB(固定资产原值,残值,耐用年限,E6))</f>
        <v>624000</v>
      </c>
      <c r="F9" s="12">
        <f>IF(F6="","",DDB(固定资产原值,残值,耐用年限,F6))</f>
        <v>374400</v>
      </c>
      <c r="G9" s="12">
        <f>IF(G6="","",DDB(固定资产原值,残值,耐用年限,G6))</f>
        <v>128267</v>
      </c>
      <c r="H9" s="12">
        <f>IF(H6="","",DDB(固定资产原值,残值,耐用年限,H6))</f>
        <v>0</v>
      </c>
    </row>
    <row r="10" spans="2:9">
      <c r="B10" s="11" t="s">
        <v>7</v>
      </c>
      <c r="C10" s="12">
        <v>0</v>
      </c>
      <c r="D10" s="12">
        <f>IF(D6="","",SYD(固定资产原值,残值,耐用年限,D6))</f>
        <v>722222.33333333337</v>
      </c>
      <c r="E10" s="12">
        <f>IF(E6="","",SYD(固定资产原值,残值,耐用年限,E6))</f>
        <v>577777.8666666667</v>
      </c>
      <c r="F10" s="12">
        <f>IF(F6="","",SYD(固定资产原值,残值,耐用年限,F6))</f>
        <v>433333.4</v>
      </c>
      <c r="G10" s="12">
        <f>IF(G6="","",SYD(固定资产原值,残值,耐用年限,G6))</f>
        <v>288888.93333333335</v>
      </c>
      <c r="H10" s="12">
        <f>IF(H6="","",SYD(固定资产原值,残值,耐用年限,H6))</f>
        <v>144444.46666666667</v>
      </c>
    </row>
    <row r="11" spans="2:9" ht="14.25" thickBot="1">
      <c r="B11" s="13" t="s">
        <v>8</v>
      </c>
      <c r="C11" s="14">
        <v>0</v>
      </c>
      <c r="D11" s="14">
        <f>IF(D6="","",VDB(固定资产原值,残值,耐用年限,C6,D6,1.5,TRUE))</f>
        <v>780000</v>
      </c>
      <c r="E11" s="14">
        <f>IF(E6="","",VDB(固定资产原值,残值,耐用年限,D6,E6,1.5,TRUE))</f>
        <v>546000</v>
      </c>
      <c r="F11" s="14">
        <f>IF(F6="","",VDB(固定资产原值,残值,耐用年限,E6,F6,1.5,TRUE))</f>
        <v>382199.99999999994</v>
      </c>
      <c r="G11" s="14">
        <f>IF(G6="","",VDB(固定资产原值,残值,耐用年限,F6,G6,1.5,TRUE))</f>
        <v>267539.99999999994</v>
      </c>
      <c r="H11" s="14">
        <f>IF(H6="","",VDB(固定资产原值,残值,耐用年限,G6,H6,1.5,TRUE))</f>
        <v>187277.99999999991</v>
      </c>
    </row>
    <row r="13" spans="2:9" ht="14.25" thickBot="1">
      <c r="B13" s="3"/>
      <c r="C13" s="3"/>
      <c r="D13" s="3"/>
      <c r="E13" s="3"/>
      <c r="F13" s="3"/>
      <c r="G13" s="3"/>
      <c r="H13" s="3"/>
    </row>
    <row r="14" spans="2:9">
      <c r="B14" s="8" t="s">
        <v>9</v>
      </c>
      <c r="C14" s="9">
        <f>C6</f>
        <v>0</v>
      </c>
      <c r="D14" s="10">
        <f>D6</f>
        <v>1</v>
      </c>
      <c r="E14" s="10">
        <f t="shared" ref="E14:H14" si="1">E6</f>
        <v>2</v>
      </c>
      <c r="F14" s="10">
        <f t="shared" si="1"/>
        <v>3</v>
      </c>
      <c r="G14" s="10">
        <f t="shared" si="1"/>
        <v>4</v>
      </c>
      <c r="H14" s="10">
        <f t="shared" si="1"/>
        <v>5</v>
      </c>
    </row>
    <row r="15" spans="2:9">
      <c r="B15" s="11" t="str">
        <f>B7</f>
        <v>直线法</v>
      </c>
      <c r="C15" s="12">
        <f>固定资产原值</f>
        <v>2600000</v>
      </c>
      <c r="D15" s="12">
        <f>IF(D$6="","",C15-D7)</f>
        <v>2166666.6</v>
      </c>
      <c r="E15" s="12">
        <f t="shared" ref="E15:H15" si="2">IF(E$6="","",D15-E7)</f>
        <v>1733333.2000000002</v>
      </c>
      <c r="F15" s="12">
        <f t="shared" si="2"/>
        <v>1299999.8000000003</v>
      </c>
      <c r="G15" s="12">
        <f t="shared" si="2"/>
        <v>866666.40000000026</v>
      </c>
      <c r="H15" s="12">
        <f t="shared" si="2"/>
        <v>433333.00000000023</v>
      </c>
    </row>
    <row r="16" spans="2:9">
      <c r="B16" s="11" t="str">
        <f t="shared" ref="B16:B19" si="3">B8</f>
        <v>固定余额递减法</v>
      </c>
      <c r="C16" s="12">
        <f>固定资产原值</f>
        <v>2600000</v>
      </c>
      <c r="D16" s="12">
        <f t="shared" ref="D16:H16" si="4">IF(D$6="","",C16-D8)</f>
        <v>1817400</v>
      </c>
      <c r="E16" s="12">
        <f t="shared" si="4"/>
        <v>1270362.6000000001</v>
      </c>
      <c r="F16" s="12">
        <f t="shared" si="4"/>
        <v>887983.45740000007</v>
      </c>
      <c r="G16" s="12">
        <f t="shared" si="4"/>
        <v>620700.43672260013</v>
      </c>
      <c r="H16" s="12">
        <f t="shared" si="4"/>
        <v>433869.60526909749</v>
      </c>
    </row>
    <row r="17" spans="2:8">
      <c r="B17" s="11" t="str">
        <f t="shared" si="3"/>
        <v>双倍余额递减法</v>
      </c>
      <c r="C17" s="12">
        <f>固定资产原值</f>
        <v>2600000</v>
      </c>
      <c r="D17" s="12">
        <f t="shared" ref="D17:H17" si="5">IF(D$6="","",C17-D9)</f>
        <v>1560000</v>
      </c>
      <c r="E17" s="12">
        <f t="shared" si="5"/>
        <v>936000</v>
      </c>
      <c r="F17" s="12">
        <f t="shared" si="5"/>
        <v>561600</v>
      </c>
      <c r="G17" s="12">
        <f t="shared" si="5"/>
        <v>433333</v>
      </c>
      <c r="H17" s="12">
        <f t="shared" si="5"/>
        <v>433333</v>
      </c>
    </row>
    <row r="18" spans="2:8">
      <c r="B18" s="11" t="str">
        <f t="shared" si="3"/>
        <v>年数合计法</v>
      </c>
      <c r="C18" s="12">
        <f>固定资产原值</f>
        <v>2600000</v>
      </c>
      <c r="D18" s="12">
        <f t="shared" ref="D18:H18" si="6">IF(D$6="","",C18-D10)</f>
        <v>1877777.6666666665</v>
      </c>
      <c r="E18" s="12">
        <f t="shared" si="6"/>
        <v>1299999.7999999998</v>
      </c>
      <c r="F18" s="12">
        <f t="shared" si="6"/>
        <v>866666.39999999979</v>
      </c>
      <c r="G18" s="12">
        <f t="shared" si="6"/>
        <v>577777.46666666644</v>
      </c>
      <c r="H18" s="12">
        <f t="shared" si="6"/>
        <v>433332.99999999977</v>
      </c>
    </row>
    <row r="19" spans="2:8" ht="14.25" thickBot="1">
      <c r="B19" s="11" t="str">
        <f t="shared" si="3"/>
        <v>倍率余额递减法</v>
      </c>
      <c r="C19" s="14">
        <f>固定资产原值</f>
        <v>2600000</v>
      </c>
      <c r="D19" s="12">
        <f t="shared" ref="D19:H19" si="7">IF(D$6="","",C19-D11)</f>
        <v>1820000</v>
      </c>
      <c r="E19" s="12">
        <f t="shared" si="7"/>
        <v>1274000</v>
      </c>
      <c r="F19" s="12">
        <f t="shared" si="7"/>
        <v>891800</v>
      </c>
      <c r="G19" s="12">
        <f t="shared" si="7"/>
        <v>624260</v>
      </c>
      <c r="H19" s="12">
        <f t="shared" si="7"/>
        <v>436982.00000000012</v>
      </c>
    </row>
    <row r="21" spans="2:8">
      <c r="C21">
        <v>1</v>
      </c>
      <c r="D21">
        <f>INDEX(D7:D12,$C$21)</f>
        <v>433333.4</v>
      </c>
      <c r="E21">
        <f t="shared" ref="E21:H21" si="8">INDEX(E7:E12,$C$21)</f>
        <v>433333.4</v>
      </c>
      <c r="F21">
        <f t="shared" si="8"/>
        <v>433333.4</v>
      </c>
      <c r="G21">
        <f t="shared" si="8"/>
        <v>433333.4</v>
      </c>
      <c r="H21">
        <f t="shared" si="8"/>
        <v>433333.4</v>
      </c>
    </row>
    <row r="22" spans="2:8">
      <c r="C22">
        <v>1</v>
      </c>
      <c r="D22">
        <f>INDEX(D8:D12,$C$22)</f>
        <v>782600</v>
      </c>
      <c r="E22">
        <f t="shared" ref="E22:H22" si="9">INDEX(E8:E12,$C$22)</f>
        <v>547037.4</v>
      </c>
      <c r="F22">
        <f t="shared" si="9"/>
        <v>382379.14260000002</v>
      </c>
      <c r="G22">
        <f t="shared" si="9"/>
        <v>267283.0206774</v>
      </c>
      <c r="H22">
        <f t="shared" si="9"/>
        <v>186830.83145350264</v>
      </c>
    </row>
    <row r="23" spans="2:8">
      <c r="C23">
        <v>1</v>
      </c>
      <c r="D23">
        <f>INDEX(D9:D12,$C$23)</f>
        <v>1040000</v>
      </c>
      <c r="E23">
        <f t="shared" ref="E23:H23" si="10">INDEX(E9:E12,$C$23)</f>
        <v>624000</v>
      </c>
      <c r="F23">
        <f t="shared" si="10"/>
        <v>374400</v>
      </c>
      <c r="G23">
        <f t="shared" si="10"/>
        <v>128267</v>
      </c>
      <c r="H23">
        <f t="shared" si="10"/>
        <v>0</v>
      </c>
    </row>
    <row r="24" spans="2:8">
      <c r="C24">
        <v>1</v>
      </c>
      <c r="D24">
        <f>INDEX(D10:D12,$C$24)</f>
        <v>722222.33333333337</v>
      </c>
      <c r="E24">
        <f t="shared" ref="E24:H24" si="11">INDEX(E10:E12,$C$24)</f>
        <v>577777.8666666667</v>
      </c>
      <c r="F24">
        <f t="shared" si="11"/>
        <v>433333.4</v>
      </c>
      <c r="G24">
        <f t="shared" si="11"/>
        <v>288888.93333333335</v>
      </c>
      <c r="H24">
        <f t="shared" si="11"/>
        <v>144444.46666666667</v>
      </c>
    </row>
    <row r="25" spans="2:8">
      <c r="C25">
        <v>1</v>
      </c>
      <c r="D25">
        <f>INDEX(D11:D12,$C$25)</f>
        <v>780000</v>
      </c>
      <c r="E25">
        <f t="shared" ref="E25:H25" si="12">INDEX(E11:E12,$C$25)</f>
        <v>546000</v>
      </c>
      <c r="F25">
        <f t="shared" si="12"/>
        <v>382199.99999999994</v>
      </c>
      <c r="G25">
        <f t="shared" si="12"/>
        <v>267539.99999999994</v>
      </c>
      <c r="H25">
        <f t="shared" si="12"/>
        <v>187277.99999999991</v>
      </c>
    </row>
  </sheetData>
  <phoneticPr fontId="1" type="noConversion"/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折旧方法比较</vt:lpstr>
      <vt:lpstr>Sheet2</vt:lpstr>
      <vt:lpstr>Sheet3</vt:lpstr>
      <vt:lpstr>残值</vt:lpstr>
      <vt:lpstr>固定资产原值</vt:lpstr>
      <vt:lpstr>耐用年限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微软用户</cp:lastModifiedBy>
  <dcterms:created xsi:type="dcterms:W3CDTF">2010-03-22T09:54:44Z</dcterms:created>
  <dcterms:modified xsi:type="dcterms:W3CDTF">2013-02-26T03:14:38Z</dcterms:modified>
</cp:coreProperties>
</file>