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3815" windowHeight="59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1" i="1"/>
  <c r="E11"/>
  <c r="F11"/>
  <c r="C11"/>
  <c r="G5" s="1"/>
</calcChain>
</file>

<file path=xl/sharedStrings.xml><?xml version="1.0" encoding="utf-8"?>
<sst xmlns="http://schemas.openxmlformats.org/spreadsheetml/2006/main" count="17" uniqueCount="17">
  <si>
    <t>单位</t>
  </si>
  <si>
    <t>万元</t>
  </si>
  <si>
    <t>贴现率</t>
  </si>
  <si>
    <t>方案</t>
  </si>
  <si>
    <t xml:space="preserve">方案A </t>
  </si>
  <si>
    <t>方案B</t>
  </si>
  <si>
    <t>方案C</t>
  </si>
  <si>
    <t>方案D</t>
  </si>
  <si>
    <t>选择方案</t>
  </si>
  <si>
    <t>一年前的初期投资</t>
  </si>
  <si>
    <t>第一年的收益</t>
  </si>
  <si>
    <t>第二年的收益</t>
  </si>
  <si>
    <t>第三年的收益</t>
  </si>
  <si>
    <t>第四年的收益</t>
  </si>
  <si>
    <t>第五年的收益</t>
  </si>
  <si>
    <t>现值指数</t>
  </si>
  <si>
    <t>现值指数法投资分析表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</si>
</sst>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.00_ "/>
  </numFmts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</font>
    <font>
      <b/>
      <sz val="16"/>
      <color rgb="FFFFFFCC"/>
      <name val="方正姚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176" fontId="3" fillId="2" borderId="1" xfId="1" applyNumberFormat="1" applyFont="1" applyFill="1" applyBorder="1" applyAlignment="1">
      <alignment horizontal="center" vertical="center"/>
    </xf>
    <xf numFmtId="177" fontId="3" fillId="2" borderId="11" xfId="1" applyNumberFormat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10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9" fontId="3" fillId="4" borderId="13" xfId="1" applyNumberFormat="1" applyFont="1" applyFill="1" applyBorder="1" applyAlignment="1">
      <alignment horizontal="center" vertical="center"/>
    </xf>
    <xf numFmtId="9" fontId="3" fillId="4" borderId="6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FFFFCC"/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1"/>
  <sheetViews>
    <sheetView tabSelected="1" topLeftCell="A2" workbookViewId="0">
      <selection activeCell="B18" sqref="B18"/>
    </sheetView>
  </sheetViews>
  <sheetFormatPr defaultRowHeight="13.5"/>
  <cols>
    <col min="1" max="1" width="2.625" customWidth="1"/>
    <col min="2" max="2" width="16.125" bestFit="1" customWidth="1"/>
    <col min="3" max="6" width="8.5" bestFit="1" customWidth="1"/>
    <col min="7" max="7" width="11.875" bestFit="1" customWidth="1"/>
  </cols>
  <sheetData>
    <row r="1" spans="2:7" ht="14.25" thickBot="1"/>
    <row r="2" spans="2:7" ht="26.25" customHeight="1">
      <c r="B2" s="7" t="s">
        <v>16</v>
      </c>
      <c r="C2" s="8"/>
      <c r="D2" s="8"/>
      <c r="E2" s="8"/>
      <c r="F2" s="8"/>
      <c r="G2" s="9"/>
    </row>
    <row r="3" spans="2:7">
      <c r="B3" s="3" t="s">
        <v>0</v>
      </c>
      <c r="C3" s="5" t="s">
        <v>1</v>
      </c>
      <c r="D3" s="10" t="s">
        <v>2</v>
      </c>
      <c r="E3" s="10"/>
      <c r="F3" s="14">
        <v>0.1</v>
      </c>
      <c r="G3" s="15"/>
    </row>
    <row r="4" spans="2:7">
      <c r="B4" s="3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</row>
    <row r="5" spans="2:7">
      <c r="B5" s="3" t="s">
        <v>9</v>
      </c>
      <c r="C5" s="1">
        <v>-25000</v>
      </c>
      <c r="D5" s="1">
        <v>-25000</v>
      </c>
      <c r="E5" s="1">
        <v>-25000</v>
      </c>
      <c r="F5" s="1">
        <v>-25000</v>
      </c>
      <c r="G5" s="11" t="str">
        <f>INDEX(C4:F10,1,MATCH(MAX(C11:F11),C11:F11,0))&amp;"最优"</f>
        <v>方案D最优</v>
      </c>
    </row>
    <row r="6" spans="2:7">
      <c r="B6" s="3" t="s">
        <v>10</v>
      </c>
      <c r="C6" s="1">
        <v>5800</v>
      </c>
      <c r="D6" s="1">
        <v>6500</v>
      </c>
      <c r="E6" s="1">
        <v>6000</v>
      </c>
      <c r="F6" s="1">
        <v>7000</v>
      </c>
      <c r="G6" s="12"/>
    </row>
    <row r="7" spans="2:7">
      <c r="B7" s="3" t="s">
        <v>11</v>
      </c>
      <c r="C7" s="1">
        <v>6200</v>
      </c>
      <c r="D7" s="1">
        <v>6900</v>
      </c>
      <c r="E7" s="1">
        <v>6350</v>
      </c>
      <c r="F7" s="1">
        <v>7280</v>
      </c>
      <c r="G7" s="12"/>
    </row>
    <row r="8" spans="2:7">
      <c r="B8" s="3" t="s">
        <v>12</v>
      </c>
      <c r="C8" s="1">
        <v>7300</v>
      </c>
      <c r="D8" s="1">
        <v>7200</v>
      </c>
      <c r="E8" s="1">
        <v>7100</v>
      </c>
      <c r="F8" s="1">
        <v>7350</v>
      </c>
      <c r="G8" s="12"/>
    </row>
    <row r="9" spans="2:7">
      <c r="B9" s="3" t="s">
        <v>13</v>
      </c>
      <c r="C9" s="1">
        <v>8000</v>
      </c>
      <c r="D9" s="1">
        <v>7600</v>
      </c>
      <c r="E9" s="1">
        <v>7900</v>
      </c>
      <c r="F9" s="1">
        <v>7600</v>
      </c>
      <c r="G9" s="12"/>
    </row>
    <row r="10" spans="2:7">
      <c r="B10" s="3" t="s">
        <v>14</v>
      </c>
      <c r="C10" s="1">
        <v>8500</v>
      </c>
      <c r="D10" s="1">
        <v>8900</v>
      </c>
      <c r="E10" s="1">
        <v>8400</v>
      </c>
      <c r="F10" s="1">
        <v>8100</v>
      </c>
      <c r="G10" s="12"/>
    </row>
    <row r="11" spans="2:7" ht="14.25" thickBot="1">
      <c r="B11" s="4" t="s">
        <v>15</v>
      </c>
      <c r="C11" s="2">
        <f>NPV($F$3,C6:C10)/-C5</f>
        <v>1.0649292460152371</v>
      </c>
      <c r="D11" s="2">
        <f t="shared" ref="D11:F11" si="0">NPV($F$3,D6:D10)/-D5</f>
        <v>1.1095255540170501</v>
      </c>
      <c r="E11" s="2">
        <f t="shared" si="0"/>
        <v>1.0659343934530052</v>
      </c>
      <c r="F11" s="2">
        <f t="shared" si="0"/>
        <v>1.1249077621374595</v>
      </c>
      <c r="G11" s="13"/>
    </row>
  </sheetData>
  <mergeCells count="4">
    <mergeCell ref="B2:G2"/>
    <mergeCell ref="D3:E3"/>
    <mergeCell ref="G5:G11"/>
    <mergeCell ref="F3:G3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JUJUMAO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Administrators</dc:creator>
  <cp:lastModifiedBy>Windows 用户</cp:lastModifiedBy>
  <dcterms:created xsi:type="dcterms:W3CDTF">2008-07-03T05:48:09Z</dcterms:created>
  <dcterms:modified xsi:type="dcterms:W3CDTF">2014-03-02T01:43:51Z</dcterms:modified>
</cp:coreProperties>
</file>