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E5" i="1"/>
  <c r="E6"/>
  <c r="B17"/>
  <c r="D9" a="1"/>
  <c r="D9"/>
  <c r="E9"/>
  <c r="E2"/>
  <c r="B16"/>
</calcChain>
</file>

<file path=xl/sharedStrings.xml><?xml version="1.0" encoding="utf-8"?>
<sst xmlns="http://schemas.openxmlformats.org/spreadsheetml/2006/main" count="11" uniqueCount="11">
  <si>
    <t>公司销售业绩</t>
    <phoneticPr fontId="1" type="noConversion"/>
  </si>
  <si>
    <t>年份</t>
    <phoneticPr fontId="1" type="noConversion"/>
  </si>
  <si>
    <t>相关性</t>
    <phoneticPr fontId="1" type="noConversion"/>
  </si>
  <si>
    <t>销售额（万元）</t>
    <phoneticPr fontId="1" type="noConversion"/>
  </si>
  <si>
    <t>一元线性回归分析</t>
    <phoneticPr fontId="1" type="noConversion"/>
  </si>
  <si>
    <t>线性方程斜率</t>
    <phoneticPr fontId="1" type="noConversion"/>
  </si>
  <si>
    <t>线性方程截距</t>
    <phoneticPr fontId="1" type="noConversion"/>
  </si>
  <si>
    <t>使用LINEST函数直接求出</t>
    <phoneticPr fontId="1" type="noConversion"/>
  </si>
  <si>
    <t>斜率</t>
    <phoneticPr fontId="1" type="noConversion"/>
  </si>
  <si>
    <t>截距</t>
    <phoneticPr fontId="1" type="noConversion"/>
  </si>
  <si>
    <t>销售额预测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</si>
</sst>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E14" sqref="E14"/>
    </sheetView>
  </sheetViews>
  <sheetFormatPr defaultRowHeight="12.75"/>
  <cols>
    <col min="1" max="1" width="7.625" style="1" customWidth="1"/>
    <col min="2" max="2" width="14.125" style="1" bestFit="1" customWidth="1"/>
    <col min="3" max="3" width="6.125" style="1" customWidth="1"/>
    <col min="4" max="4" width="11.625" style="1" customWidth="1"/>
    <col min="5" max="5" width="9.375" style="1" bestFit="1" customWidth="1"/>
    <col min="6" max="16384" width="9" style="1"/>
  </cols>
  <sheetData>
    <row r="1" spans="1:5">
      <c r="A1" s="9" t="s">
        <v>0</v>
      </c>
      <c r="B1" s="9"/>
    </row>
    <row r="2" spans="1:5">
      <c r="A2" s="3" t="s">
        <v>1</v>
      </c>
      <c r="B2" s="3" t="s">
        <v>3</v>
      </c>
      <c r="D2" s="1" t="s">
        <v>2</v>
      </c>
      <c r="E2" s="1">
        <f>CORREL(A3:A14,B3:B14)</f>
        <v>0.97386917454086552</v>
      </c>
    </row>
    <row r="3" spans="1:5">
      <c r="A3" s="4">
        <v>2002</v>
      </c>
      <c r="B3" s="4">
        <v>463200</v>
      </c>
    </row>
    <row r="4" spans="1:5">
      <c r="A4" s="4">
        <v>2003</v>
      </c>
      <c r="B4" s="4">
        <v>471800</v>
      </c>
      <c r="D4" s="1" t="s">
        <v>4</v>
      </c>
    </row>
    <row r="5" spans="1:5">
      <c r="A5" s="4">
        <v>2004</v>
      </c>
      <c r="B5" s="4">
        <v>482310</v>
      </c>
      <c r="D5" s="1" t="s">
        <v>5</v>
      </c>
      <c r="E5" s="1">
        <f>SLOPE(B3:B14,A3:A14)</f>
        <v>8100.5979020979021</v>
      </c>
    </row>
    <row r="6" spans="1:5">
      <c r="A6" s="4">
        <v>2005</v>
      </c>
      <c r="B6" s="4">
        <v>492000</v>
      </c>
      <c r="D6" s="1" t="s">
        <v>6</v>
      </c>
      <c r="E6" s="1">
        <f>INTERCEPT(B3:B14,A3:A14)</f>
        <v>-15749716.205128204</v>
      </c>
    </row>
    <row r="7" spans="1:5">
      <c r="A7" s="4">
        <v>2006</v>
      </c>
      <c r="B7" s="4">
        <v>502130</v>
      </c>
      <c r="D7" s="1" t="s">
        <v>7</v>
      </c>
    </row>
    <row r="8" spans="1:5">
      <c r="A8" s="4">
        <v>2007</v>
      </c>
      <c r="B8" s="4">
        <v>512685</v>
      </c>
      <c r="D8" s="2" t="s">
        <v>8</v>
      </c>
      <c r="E8" s="2" t="s">
        <v>9</v>
      </c>
    </row>
    <row r="9" spans="1:5">
      <c r="A9" s="4">
        <v>2008</v>
      </c>
      <c r="B9" s="4">
        <v>523160</v>
      </c>
      <c r="D9" s="1">
        <f t="array" ref="D9:E9">LINEST(B3:B14,A3:A14)</f>
        <v>8100.5979020979003</v>
      </c>
      <c r="E9" s="1">
        <v>-15749716.2051282</v>
      </c>
    </row>
    <row r="10" spans="1:5">
      <c r="A10" s="4">
        <v>2009</v>
      </c>
      <c r="B10" s="4">
        <v>539870</v>
      </c>
    </row>
    <row r="11" spans="1:5">
      <c r="A11" s="4">
        <v>2010</v>
      </c>
      <c r="B11" s="4">
        <v>521544</v>
      </c>
    </row>
    <row r="12" spans="1:5">
      <c r="A12" s="4">
        <v>2011</v>
      </c>
      <c r="B12" s="4">
        <v>541232</v>
      </c>
    </row>
    <row r="13" spans="1:5">
      <c r="A13" s="4">
        <v>2012</v>
      </c>
      <c r="B13" s="4">
        <v>545678</v>
      </c>
    </row>
    <row r="14" spans="1:5">
      <c r="A14" s="4">
        <v>2013</v>
      </c>
      <c r="B14" s="4">
        <v>551200</v>
      </c>
    </row>
    <row r="15" spans="1:5">
      <c r="B15" s="5" t="s">
        <v>10</v>
      </c>
    </row>
    <row r="16" spans="1:5">
      <c r="A16" s="6">
        <v>2014</v>
      </c>
      <c r="B16" s="7">
        <f>$E$5*A16+$E$6</f>
        <v>564887.96969697066</v>
      </c>
    </row>
    <row r="17" spans="1:2">
      <c r="A17" s="8">
        <v>2015</v>
      </c>
      <c r="B17" s="7">
        <f>$E$5*A17+$E$6</f>
        <v>572988.56759906933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</dc:creator>
  <cp:lastModifiedBy>Administrator</cp:lastModifiedBy>
  <dcterms:created xsi:type="dcterms:W3CDTF">2009-03-17T05:06:19Z</dcterms:created>
  <dcterms:modified xsi:type="dcterms:W3CDTF">2014-02-24T00:07:52Z</dcterms:modified>
</cp:coreProperties>
</file>