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y Documents\运筹学实验\2016年实验材料\管理学院运筹学实验课练习七\"/>
    </mc:Choice>
  </mc:AlternateContent>
  <bookViews>
    <workbookView xWindow="0" yWindow="0" windowWidth="20490" windowHeight="7770" firstSheet="6" activeTab="12"/>
  </bookViews>
  <sheets>
    <sheet name="第三题报告" sheetId="9" r:id="rId1"/>
    <sheet name="第三题" sheetId="1" r:id="rId2"/>
    <sheet name="第四题求解报告" sheetId="15" r:id="rId3"/>
    <sheet name="第四题P" sheetId="10" r:id="rId4"/>
    <sheet name="第五题结果报告" sheetId="13" r:id="rId5"/>
    <sheet name="第五题" sheetId="12" r:id="rId6"/>
    <sheet name="第六题结果报告" sheetId="16" r:id="rId7"/>
    <sheet name="第六题" sheetId="14" r:id="rId8"/>
    <sheet name="第七题" sheetId="18" r:id="rId9"/>
    <sheet name="运算结果报告第八题" sheetId="20" r:id="rId10"/>
    <sheet name="第八题" sheetId="19" r:id="rId11"/>
    <sheet name="运算结果报告第九题" sheetId="23" r:id="rId12"/>
    <sheet name="第九题" sheetId="22" r:id="rId13"/>
  </sheets>
  <definedNames>
    <definedName name="solver_adj" localSheetId="10" hidden="1">第八题!$A$35:$AF$35</definedName>
    <definedName name="solver_adj" localSheetId="12" hidden="1">第九题!$B$29:$G$29</definedName>
    <definedName name="solver_adj" localSheetId="7" hidden="1">第六题!$A$41:$Y$41</definedName>
    <definedName name="solver_adj" localSheetId="8" hidden="1">第七题!$B$38:$J$38</definedName>
    <definedName name="solver_adj" localSheetId="1" hidden="1">第三题!$B$37:$O$37</definedName>
    <definedName name="solver_adj" localSheetId="3" hidden="1">第四题P!$I$25:$X$25</definedName>
    <definedName name="solver_adj" localSheetId="5" hidden="1">第五题!$J$21:$AC$21</definedName>
    <definedName name="solver_cvg" localSheetId="10" hidden="1">0.0001</definedName>
    <definedName name="solver_cvg" localSheetId="12" hidden="1">0.0001</definedName>
    <definedName name="solver_cvg" localSheetId="7" hidden="1">0.0001</definedName>
    <definedName name="solver_cvg" localSheetId="8" hidden="1">0.0001</definedName>
    <definedName name="solver_cvg" localSheetId="1" hidden="1">0.0001</definedName>
    <definedName name="solver_cvg" localSheetId="3" hidden="1">0.0001</definedName>
    <definedName name="solver_cvg" localSheetId="5" hidden="1">0.0001</definedName>
    <definedName name="solver_drv" localSheetId="10" hidden="1">1</definedName>
    <definedName name="solver_drv" localSheetId="12" hidden="1">1</definedName>
    <definedName name="solver_drv" localSheetId="7" hidden="1">1</definedName>
    <definedName name="solver_drv" localSheetId="8" hidden="1">1</definedName>
    <definedName name="solver_drv" localSheetId="1" hidden="1">2</definedName>
    <definedName name="solver_drv" localSheetId="3" hidden="1">1</definedName>
    <definedName name="solver_drv" localSheetId="5" hidden="1">1</definedName>
    <definedName name="solver_eng" localSheetId="10" hidden="1">2</definedName>
    <definedName name="solver_eng" localSheetId="12" hidden="1">2</definedName>
    <definedName name="solver_eng" localSheetId="7" hidden="1">2</definedName>
    <definedName name="solver_eng" localSheetId="8" hidden="1">2</definedName>
    <definedName name="solver_eng" localSheetId="1" hidden="1">2</definedName>
    <definedName name="solver_eng" localSheetId="3" hidden="1">2</definedName>
    <definedName name="solver_eng" localSheetId="5" hidden="1">2</definedName>
    <definedName name="solver_est" localSheetId="10" hidden="1">1</definedName>
    <definedName name="solver_est" localSheetId="12" hidden="1">1</definedName>
    <definedName name="solver_est" localSheetId="7" hidden="1">1</definedName>
    <definedName name="solver_est" localSheetId="8" hidden="1">1</definedName>
    <definedName name="solver_est" localSheetId="1" hidden="1">1</definedName>
    <definedName name="solver_est" localSheetId="3" hidden="1">1</definedName>
    <definedName name="solver_est" localSheetId="5" hidden="1">1</definedName>
    <definedName name="solver_itr" localSheetId="10" hidden="1">2147483647</definedName>
    <definedName name="solver_itr" localSheetId="12" hidden="1">2147483647</definedName>
    <definedName name="solver_itr" localSheetId="7" hidden="1">2147483647</definedName>
    <definedName name="solver_itr" localSheetId="8" hidden="1">2147483647</definedName>
    <definedName name="solver_itr" localSheetId="1" hidden="1">2147483647</definedName>
    <definedName name="solver_itr" localSheetId="3" hidden="1">2147483647</definedName>
    <definedName name="solver_itr" localSheetId="5" hidden="1">2147483647</definedName>
    <definedName name="solver_lhs1" localSheetId="10" hidden="1">第八题!$AG$28</definedName>
    <definedName name="solver_lhs1" localSheetId="12" hidden="1">第九题!$E$29:$G$29</definedName>
    <definedName name="solver_lhs1" localSheetId="7" hidden="1">第六题!$A$41:$Y$41</definedName>
    <definedName name="solver_lhs1" localSheetId="8" hidden="1">第七题!$H$38:$J$38</definedName>
    <definedName name="solver_lhs1" localSheetId="1" hidden="1">第三题!$B$37:$O$37</definedName>
    <definedName name="solver_lhs1" localSheetId="3" hidden="1">第四题P!$I$25:$X$25</definedName>
    <definedName name="solver_lhs1" localSheetId="5" hidden="1">第五题!$AD$12:$AD$14</definedName>
    <definedName name="solver_lhs2" localSheetId="10" hidden="1">第八题!$AG$29:$AG$32</definedName>
    <definedName name="solver_lhs2" localSheetId="12" hidden="1">第九题!$H$20</definedName>
    <definedName name="solver_lhs2" localSheetId="7" hidden="1">第六题!$Z$28:$Z$37</definedName>
    <definedName name="solver_lhs2" localSheetId="8" hidden="1">第七题!$K$29:$K$30</definedName>
    <definedName name="solver_lhs2" localSheetId="1" hidden="1">第三题!$P$26</definedName>
    <definedName name="solver_lhs2" localSheetId="3" hidden="1">第四题P!$Y$8:$Y$18</definedName>
    <definedName name="solver_lhs2" localSheetId="5" hidden="1">第五题!$AD$15</definedName>
    <definedName name="solver_lhs3" localSheetId="12" hidden="1">第九题!$H$21</definedName>
    <definedName name="solver_lhs3" localSheetId="7" hidden="1">第六题!#REF!</definedName>
    <definedName name="solver_lhs3" localSheetId="8" hidden="1">第七题!$K$31:$K$33</definedName>
    <definedName name="solver_lhs3" localSheetId="1" hidden="1">第三题!$P$27:$P$30</definedName>
    <definedName name="solver_lhs3" localSheetId="5" hidden="1">第五题!$AD$7:$AD$11</definedName>
    <definedName name="solver_lhs4" localSheetId="12" hidden="1">第九题!$H$22:$H$24</definedName>
    <definedName name="solver_lhs4" localSheetId="1" hidden="1">第三题!$P$31</definedName>
    <definedName name="solver_lhs4" localSheetId="5" hidden="1">第五题!$Y$21:$AC$21</definedName>
    <definedName name="solver_lhs5" localSheetId="1" hidden="1">第三题!#REF!</definedName>
    <definedName name="solver_lhs5" localSheetId="5" hidden="1">第五题!$Y$21:$AC$21</definedName>
    <definedName name="solver_mip" localSheetId="10" hidden="1">2147483647</definedName>
    <definedName name="solver_mip" localSheetId="12" hidden="1">2147483647</definedName>
    <definedName name="solver_mip" localSheetId="7" hidden="1">2147483647</definedName>
    <definedName name="solver_mip" localSheetId="8" hidden="1">2147483647</definedName>
    <definedName name="solver_mip" localSheetId="1" hidden="1">2147483647</definedName>
    <definedName name="solver_mip" localSheetId="3" hidden="1">2147483647</definedName>
    <definedName name="solver_mip" localSheetId="5" hidden="1">2147483647</definedName>
    <definedName name="solver_mni" localSheetId="10" hidden="1">30</definedName>
    <definedName name="solver_mni" localSheetId="12" hidden="1">30</definedName>
    <definedName name="solver_mni" localSheetId="7" hidden="1">30</definedName>
    <definedName name="solver_mni" localSheetId="8" hidden="1">30</definedName>
    <definedName name="solver_mni" localSheetId="1" hidden="1">30</definedName>
    <definedName name="solver_mni" localSheetId="3" hidden="1">30</definedName>
    <definedName name="solver_mni" localSheetId="5" hidden="1">30</definedName>
    <definedName name="solver_mrt" localSheetId="10" hidden="1">0.075</definedName>
    <definedName name="solver_mrt" localSheetId="12" hidden="1">0.075</definedName>
    <definedName name="solver_mrt" localSheetId="7" hidden="1">0.075</definedName>
    <definedName name="solver_mrt" localSheetId="8" hidden="1">0.075</definedName>
    <definedName name="solver_mrt" localSheetId="1" hidden="1">0.075</definedName>
    <definedName name="solver_mrt" localSheetId="3" hidden="1">0.075</definedName>
    <definedName name="solver_mrt" localSheetId="5" hidden="1">0.075</definedName>
    <definedName name="solver_msl" localSheetId="10" hidden="1">2</definedName>
    <definedName name="solver_msl" localSheetId="12" hidden="1">2</definedName>
    <definedName name="solver_msl" localSheetId="7" hidden="1">2</definedName>
    <definedName name="solver_msl" localSheetId="8" hidden="1">2</definedName>
    <definedName name="solver_msl" localSheetId="1" hidden="1">2</definedName>
    <definedName name="solver_msl" localSheetId="3" hidden="1">2</definedName>
    <definedName name="solver_msl" localSheetId="5" hidden="1">2</definedName>
    <definedName name="solver_neg" localSheetId="10" hidden="1">1</definedName>
    <definedName name="solver_neg" localSheetId="12" hidden="1">1</definedName>
    <definedName name="solver_neg" localSheetId="7" hidden="1">1</definedName>
    <definedName name="solver_neg" localSheetId="8" hidden="1">1</definedName>
    <definedName name="solver_neg" localSheetId="1" hidden="1">1</definedName>
    <definedName name="solver_neg" localSheetId="3" hidden="1">1</definedName>
    <definedName name="solver_neg" localSheetId="5" hidden="1">1</definedName>
    <definedName name="solver_nod" localSheetId="10" hidden="1">2147483647</definedName>
    <definedName name="solver_nod" localSheetId="12" hidden="1">2147483647</definedName>
    <definedName name="solver_nod" localSheetId="7" hidden="1">2147483647</definedName>
    <definedName name="solver_nod" localSheetId="8" hidden="1">2147483647</definedName>
    <definedName name="solver_nod" localSheetId="1" hidden="1">2147483647</definedName>
    <definedName name="solver_nod" localSheetId="3" hidden="1">2147483647</definedName>
    <definedName name="solver_nod" localSheetId="5" hidden="1">2147483647</definedName>
    <definedName name="solver_num" localSheetId="10" hidden="1">2</definedName>
    <definedName name="solver_num" localSheetId="12" hidden="1">4</definedName>
    <definedName name="solver_num" localSheetId="7" hidden="1">2</definedName>
    <definedName name="solver_num" localSheetId="8" hidden="1">3</definedName>
    <definedName name="solver_num" localSheetId="1" hidden="1">4</definedName>
    <definedName name="solver_num" localSheetId="3" hidden="1">2</definedName>
    <definedName name="solver_num" localSheetId="5" hidden="1">4</definedName>
    <definedName name="solver_nwt" localSheetId="10" hidden="1">1</definedName>
    <definedName name="solver_nwt" localSheetId="12" hidden="1">1</definedName>
    <definedName name="solver_nwt" localSheetId="7" hidden="1">1</definedName>
    <definedName name="solver_nwt" localSheetId="8" hidden="1">1</definedName>
    <definedName name="solver_nwt" localSheetId="1" hidden="1">1</definedName>
    <definedName name="solver_nwt" localSheetId="3" hidden="1">1</definedName>
    <definedName name="solver_nwt" localSheetId="5" hidden="1">1</definedName>
    <definedName name="solver_opt" localSheetId="10" hidden="1">第八题!$AH$35</definedName>
    <definedName name="solver_opt" localSheetId="12" hidden="1">第九题!$I$28</definedName>
    <definedName name="solver_opt" localSheetId="7" hidden="1">第六题!$AA$41</definedName>
    <definedName name="solver_opt" localSheetId="8" hidden="1">第七题!$L$38</definedName>
    <definedName name="solver_opt" localSheetId="1" hidden="1">第三题!$Q$37</definedName>
    <definedName name="solver_opt" localSheetId="3" hidden="1">第四题P!$Z$25</definedName>
    <definedName name="solver_opt" localSheetId="5" hidden="1">第五题!$AE$21</definedName>
    <definedName name="solver_pre" localSheetId="10" hidden="1">0.000001</definedName>
    <definedName name="solver_pre" localSheetId="12" hidden="1">0.000001</definedName>
    <definedName name="solver_pre" localSheetId="7" hidden="1">0.000001</definedName>
    <definedName name="solver_pre" localSheetId="8" hidden="1">0.000001</definedName>
    <definedName name="solver_pre" localSheetId="1" hidden="1">0.000001</definedName>
    <definedName name="solver_pre" localSheetId="3" hidden="1">0.000001</definedName>
    <definedName name="solver_pre" localSheetId="5" hidden="1">0.000001</definedName>
    <definedName name="solver_rbv" localSheetId="10" hidden="1">1</definedName>
    <definedName name="solver_rbv" localSheetId="12" hidden="1">1</definedName>
    <definedName name="solver_rbv" localSheetId="7" hidden="1">1</definedName>
    <definedName name="solver_rbv" localSheetId="8" hidden="1">1</definedName>
    <definedName name="solver_rbv" localSheetId="1" hidden="1">2</definedName>
    <definedName name="solver_rbv" localSheetId="3" hidden="1">1</definedName>
    <definedName name="solver_rbv" localSheetId="5" hidden="1">1</definedName>
    <definedName name="solver_rel1" localSheetId="10" hidden="1">2</definedName>
    <definedName name="solver_rel1" localSheetId="12" hidden="1">5</definedName>
    <definedName name="solver_rel1" localSheetId="7" hidden="1">5</definedName>
    <definedName name="solver_rel1" localSheetId="8" hidden="1">5</definedName>
    <definedName name="solver_rel1" localSheetId="1" hidden="1">5</definedName>
    <definedName name="solver_rel1" localSheetId="3" hidden="1">5</definedName>
    <definedName name="solver_rel1" localSheetId="5" hidden="1">3</definedName>
    <definedName name="solver_rel2" localSheetId="10" hidden="1">2</definedName>
    <definedName name="solver_rel2" localSheetId="12" hidden="1">1</definedName>
    <definedName name="solver_rel2" localSheetId="7" hidden="1">2</definedName>
    <definedName name="solver_rel2" localSheetId="8" hidden="1">2</definedName>
    <definedName name="solver_rel2" localSheetId="1" hidden="1">2</definedName>
    <definedName name="solver_rel2" localSheetId="3" hidden="1">2</definedName>
    <definedName name="solver_rel2" localSheetId="5" hidden="1">2</definedName>
    <definedName name="solver_rel3" localSheetId="12" hidden="1">2</definedName>
    <definedName name="solver_rel3" localSheetId="7" hidden="1">1</definedName>
    <definedName name="solver_rel3" localSheetId="8" hidden="1">1</definedName>
    <definedName name="solver_rel3" localSheetId="1" hidden="1">1</definedName>
    <definedName name="solver_rel3" localSheetId="5" hidden="1">1</definedName>
    <definedName name="solver_rel4" localSheetId="12" hidden="1">1</definedName>
    <definedName name="solver_rel4" localSheetId="1" hidden="1">3</definedName>
    <definedName name="solver_rel4" localSheetId="5" hidden="1">5</definedName>
    <definedName name="solver_rel5" localSheetId="1" hidden="1">3</definedName>
    <definedName name="solver_rel5" localSheetId="5" hidden="1">5</definedName>
    <definedName name="solver_rhs1" localSheetId="10" hidden="1">第八题!$AI$28</definedName>
    <definedName name="solver_rhs1" localSheetId="12" hidden="1">二进制</definedName>
    <definedName name="solver_rhs1" localSheetId="7" hidden="1">二进制</definedName>
    <definedName name="solver_rhs1" localSheetId="8" hidden="1">二进制</definedName>
    <definedName name="solver_rhs1" localSheetId="1" hidden="1">二进制</definedName>
    <definedName name="solver_rhs1" localSheetId="3" hidden="1">二进制</definedName>
    <definedName name="solver_rhs1" localSheetId="5" hidden="1">第五题!$AF$12:$AF$14</definedName>
    <definedName name="solver_rhs2" localSheetId="10" hidden="1">第八题!$AI$29:$AI$32</definedName>
    <definedName name="solver_rhs2" localSheetId="12" hidden="1">第九题!$J$20</definedName>
    <definedName name="solver_rhs2" localSheetId="7" hidden="1">第六题!$AB$28:$AB$37</definedName>
    <definedName name="solver_rhs2" localSheetId="8" hidden="1">第七题!$M$29:$M$30</definedName>
    <definedName name="solver_rhs2" localSheetId="1" hidden="1">第三题!$R$26</definedName>
    <definedName name="solver_rhs2" localSheetId="3" hidden="1">第四题P!$AA$8:$AA$18</definedName>
    <definedName name="solver_rhs2" localSheetId="5" hidden="1">第五题!$AF$15</definedName>
    <definedName name="solver_rhs3" localSheetId="12" hidden="1">第九题!$J$21</definedName>
    <definedName name="solver_rhs3" localSheetId="7" hidden="1">第六题!#REF!</definedName>
    <definedName name="solver_rhs3" localSheetId="8" hidden="1">第七题!$M$31:$M$33</definedName>
    <definedName name="solver_rhs3" localSheetId="1" hidden="1">第三题!$R$27:$R$30</definedName>
    <definedName name="solver_rhs3" localSheetId="5" hidden="1">第五题!$AF$7:$AF$11</definedName>
    <definedName name="solver_rhs4" localSheetId="12" hidden="1">第九题!$J$22:$J$24</definedName>
    <definedName name="solver_rhs4" localSheetId="1" hidden="1">第三题!$R$31</definedName>
    <definedName name="solver_rhs4" localSheetId="5" hidden="1">二进制</definedName>
    <definedName name="solver_rhs5" localSheetId="1" hidden="1">第三题!#REF!</definedName>
    <definedName name="solver_rhs5" localSheetId="5" hidden="1">二进制</definedName>
    <definedName name="solver_rlx" localSheetId="10" hidden="1">2</definedName>
    <definedName name="solver_rlx" localSheetId="12" hidden="1">2</definedName>
    <definedName name="solver_rlx" localSheetId="7" hidden="1">2</definedName>
    <definedName name="solver_rlx" localSheetId="8" hidden="1">2</definedName>
    <definedName name="solver_rlx" localSheetId="1" hidden="1">2</definedName>
    <definedName name="solver_rlx" localSheetId="3" hidden="1">2</definedName>
    <definedName name="solver_rlx" localSheetId="5" hidden="1">2</definedName>
    <definedName name="solver_rsd" localSheetId="10" hidden="1">0</definedName>
    <definedName name="solver_rsd" localSheetId="12" hidden="1">0</definedName>
    <definedName name="solver_rsd" localSheetId="7" hidden="1">0</definedName>
    <definedName name="solver_rsd" localSheetId="8" hidden="1">0</definedName>
    <definedName name="solver_rsd" localSheetId="1" hidden="1">0</definedName>
    <definedName name="solver_rsd" localSheetId="3" hidden="1">0</definedName>
    <definedName name="solver_rsd" localSheetId="5" hidden="1">0</definedName>
    <definedName name="solver_scl" localSheetId="10" hidden="1">1</definedName>
    <definedName name="solver_scl" localSheetId="12" hidden="1">1</definedName>
    <definedName name="solver_scl" localSheetId="7" hidden="1">1</definedName>
    <definedName name="solver_scl" localSheetId="8" hidden="1">1</definedName>
    <definedName name="solver_scl" localSheetId="1" hidden="1">2</definedName>
    <definedName name="solver_scl" localSheetId="3" hidden="1">1</definedName>
    <definedName name="solver_scl" localSheetId="5" hidden="1">1</definedName>
    <definedName name="solver_sho" localSheetId="10" hidden="1">2</definedName>
    <definedName name="solver_sho" localSheetId="12" hidden="1">2</definedName>
    <definedName name="solver_sho" localSheetId="7" hidden="1">2</definedName>
    <definedName name="solver_sho" localSheetId="8" hidden="1">2</definedName>
    <definedName name="solver_sho" localSheetId="1" hidden="1">2</definedName>
    <definedName name="solver_sho" localSheetId="3" hidden="1">2</definedName>
    <definedName name="solver_sho" localSheetId="5" hidden="1">2</definedName>
    <definedName name="solver_ssz" localSheetId="10" hidden="1">100</definedName>
    <definedName name="solver_ssz" localSheetId="12" hidden="1">100</definedName>
    <definedName name="solver_ssz" localSheetId="7" hidden="1">100</definedName>
    <definedName name="solver_ssz" localSheetId="8" hidden="1">100</definedName>
    <definedName name="solver_ssz" localSheetId="1" hidden="1">100</definedName>
    <definedName name="solver_ssz" localSheetId="3" hidden="1">100</definedName>
    <definedName name="solver_ssz" localSheetId="5" hidden="1">100</definedName>
    <definedName name="solver_tim" localSheetId="10" hidden="1">2147483647</definedName>
    <definedName name="solver_tim" localSheetId="12" hidden="1">2147483647</definedName>
    <definedName name="solver_tim" localSheetId="7" hidden="1">2147483647</definedName>
    <definedName name="solver_tim" localSheetId="8" hidden="1">2147483647</definedName>
    <definedName name="solver_tim" localSheetId="1" hidden="1">2147483647</definedName>
    <definedName name="solver_tim" localSheetId="3" hidden="1">2147483647</definedName>
    <definedName name="solver_tim" localSheetId="5" hidden="1">2147483647</definedName>
    <definedName name="solver_tol" localSheetId="10" hidden="1">0.01</definedName>
    <definedName name="solver_tol" localSheetId="12" hidden="1">0.01</definedName>
    <definedName name="solver_tol" localSheetId="7" hidden="1">0.01</definedName>
    <definedName name="solver_tol" localSheetId="8" hidden="1">0.01</definedName>
    <definedName name="solver_tol" localSheetId="1" hidden="1">0.01</definedName>
    <definedName name="solver_tol" localSheetId="3" hidden="1">0.01</definedName>
    <definedName name="solver_tol" localSheetId="5" hidden="1">0.01</definedName>
    <definedName name="solver_typ" localSheetId="10" hidden="1">2</definedName>
    <definedName name="solver_typ" localSheetId="12" hidden="1">2</definedName>
    <definedName name="solver_typ" localSheetId="7" hidden="1">2</definedName>
    <definedName name="solver_typ" localSheetId="8" hidden="1">2</definedName>
    <definedName name="solver_typ" localSheetId="1" hidden="1">2</definedName>
    <definedName name="solver_typ" localSheetId="3" hidden="1">2</definedName>
    <definedName name="solver_typ" localSheetId="5" hidden="1">2</definedName>
    <definedName name="solver_val" localSheetId="10" hidden="1">0</definedName>
    <definedName name="solver_val" localSheetId="12" hidden="1">0</definedName>
    <definedName name="solver_val" localSheetId="7" hidden="1">0</definedName>
    <definedName name="solver_val" localSheetId="8" hidden="1">0</definedName>
    <definedName name="solver_val" localSheetId="1" hidden="1">0</definedName>
    <definedName name="solver_val" localSheetId="3" hidden="1">0</definedName>
    <definedName name="solver_val" localSheetId="5" hidden="1">0</definedName>
    <definedName name="solver_ver" localSheetId="10" hidden="1">3</definedName>
    <definedName name="solver_ver" localSheetId="12" hidden="1">3</definedName>
    <definedName name="solver_ver" localSheetId="7" hidden="1">3</definedName>
    <definedName name="solver_ver" localSheetId="8" hidden="1">3</definedName>
    <definedName name="solver_ver" localSheetId="1" hidden="1">3</definedName>
    <definedName name="solver_ver" localSheetId="3" hidden="1">3</definedName>
    <definedName name="solver_ver" localSheetId="5" hidden="1">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22" l="1"/>
  <c r="H21" i="22"/>
  <c r="H22" i="22"/>
  <c r="H23" i="22"/>
  <c r="H24" i="22"/>
  <c r="H25" i="22"/>
  <c r="H26" i="22"/>
  <c r="H20" i="22"/>
  <c r="AG29" i="19"/>
  <c r="AG30" i="19"/>
  <c r="AG31" i="19"/>
  <c r="AG32" i="19"/>
  <c r="AG28" i="19"/>
  <c r="AH35" i="19"/>
  <c r="L38" i="18" l="1"/>
  <c r="K30" i="18"/>
  <c r="K31" i="18"/>
  <c r="K32" i="18"/>
  <c r="K33" i="18"/>
  <c r="K34" i="18"/>
  <c r="K35" i="18"/>
  <c r="K29" i="18"/>
  <c r="AA41" i="14"/>
  <c r="Z29" i="14"/>
  <c r="Z30" i="14"/>
  <c r="Z31" i="14"/>
  <c r="Z32" i="14"/>
  <c r="Z33" i="14"/>
  <c r="Z34" i="14"/>
  <c r="Z35" i="14"/>
  <c r="Z36" i="14"/>
  <c r="Z37" i="14"/>
  <c r="Z28" i="14"/>
  <c r="AE21" i="12"/>
  <c r="AD8" i="12"/>
  <c r="AD9" i="12"/>
  <c r="AD10" i="12"/>
  <c r="AD11" i="12"/>
  <c r="AD12" i="12"/>
  <c r="AD13" i="12"/>
  <c r="AD14" i="12"/>
  <c r="AD15" i="12"/>
  <c r="AD16" i="12"/>
  <c r="AD17" i="12"/>
  <c r="AD7" i="12"/>
  <c r="Z25" i="10"/>
  <c r="Y9" i="10"/>
  <c r="Y10" i="10"/>
  <c r="Y11" i="10"/>
  <c r="Y12" i="10"/>
  <c r="Y13" i="10"/>
  <c r="Y14" i="10"/>
  <c r="Y15" i="10"/>
  <c r="Y16" i="10"/>
  <c r="Y17" i="10"/>
  <c r="Y18" i="10"/>
  <c r="Y19" i="10"/>
  <c r="Y20" i="10"/>
  <c r="Y21" i="10"/>
  <c r="Y8" i="10"/>
  <c r="Q37" i="1"/>
  <c r="P27" i="1"/>
  <c r="P28" i="1"/>
  <c r="P29" i="1"/>
  <c r="P30" i="1"/>
  <c r="P31" i="1"/>
  <c r="P26" i="1"/>
</calcChain>
</file>

<file path=xl/sharedStrings.xml><?xml version="1.0" encoding="utf-8"?>
<sst xmlns="http://schemas.openxmlformats.org/spreadsheetml/2006/main" count="1368" uniqueCount="534">
  <si>
    <t>P152第3题求解</t>
    <phoneticPr fontId="1" type="noConversion"/>
  </si>
  <si>
    <t>解：</t>
    <phoneticPr fontId="1" type="noConversion"/>
  </si>
  <si>
    <t>1.确定变量</t>
    <phoneticPr fontId="1" type="noConversion"/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</si>
  <si>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1</t>
    </r>
    <phoneticPr fontId="1" type="noConversion"/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</si>
  <si>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</si>
  <si>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3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</si>
  <si>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4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</si>
  <si>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</si>
  <si>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6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</si>
  <si>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7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</si>
  <si>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8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</si>
  <si>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9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</si>
  <si>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10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</si>
  <si>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11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</si>
  <si>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12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</si>
  <si>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13</t>
    </r>
    <r>
      <rPr>
        <sz val="11"/>
        <color theme="1"/>
        <rFont val="宋体"/>
        <family val="2"/>
        <charset val="134"/>
        <scheme val="minor"/>
      </rPr>
      <t/>
    </r>
  </si>
  <si>
    <r>
      <t>B</t>
    </r>
    <r>
      <rPr>
        <vertAlign val="subscript"/>
        <sz val="11"/>
        <color theme="1"/>
        <rFont val="宋体"/>
        <family val="3"/>
        <charset val="134"/>
        <scheme val="minor"/>
      </rPr>
      <t>14</t>
    </r>
    <r>
      <rPr>
        <sz val="11"/>
        <color theme="1"/>
        <rFont val="宋体"/>
        <family val="2"/>
        <charset val="134"/>
        <scheme val="minor"/>
      </rPr>
      <t/>
    </r>
  </si>
  <si>
    <t>X1</t>
  </si>
  <si>
    <t>X1</t>
    <phoneticPr fontId="1" type="noConversion"/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</si>
  <si>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</si>
  <si>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</si>
  <si>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</si>
  <si>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</si>
  <si>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</si>
  <si>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</si>
  <si>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</si>
  <si>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</si>
  <si>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</si>
  <si>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X11</t>
  </si>
  <si>
    <t>X12</t>
  </si>
  <si>
    <t>X13</t>
  </si>
  <si>
    <t>X14</t>
  </si>
  <si>
    <t>2.确定目标函数</t>
    <phoneticPr fontId="1" type="noConversion"/>
  </si>
  <si>
    <t>MIN f =1.2x1+1.5x2</t>
    <phoneticPr fontId="1" type="noConversion"/>
  </si>
  <si>
    <t>3.约束条件</t>
    <phoneticPr fontId="1" type="noConversion"/>
  </si>
  <si>
    <t>x1+x2+x3+x4+x5+x6+x7+x8+x9+x10+x11+x12+x13+x14=8</t>
    <phoneticPr fontId="1" type="noConversion"/>
  </si>
  <si>
    <t>x2+x3+x7&lt;=1</t>
    <phoneticPr fontId="1" type="noConversion"/>
  </si>
  <si>
    <t>x1+x6&lt;=1</t>
    <phoneticPr fontId="1" type="noConversion"/>
  </si>
  <si>
    <t>x14+x6&lt;=1</t>
    <phoneticPr fontId="1" type="noConversion"/>
  </si>
  <si>
    <t>x2+x6+x11+12&lt;=2</t>
    <phoneticPr fontId="1" type="noConversion"/>
  </si>
  <si>
    <t>x5+x7+x8+x10&gt;=2</t>
    <phoneticPr fontId="1" type="noConversion"/>
  </si>
  <si>
    <t>=</t>
    <phoneticPr fontId="1" type="noConversion"/>
  </si>
  <si>
    <t>&lt;=</t>
    <phoneticPr fontId="1" type="noConversion"/>
  </si>
  <si>
    <t>&gt;=</t>
    <phoneticPr fontId="1" type="noConversion"/>
  </si>
  <si>
    <t>最优解</t>
    <phoneticPr fontId="1" type="noConversion"/>
  </si>
  <si>
    <t>最优值</t>
  </si>
  <si>
    <t>最优值</t>
    <phoneticPr fontId="1" type="noConversion"/>
  </si>
  <si>
    <t>实际值</t>
  </si>
  <si>
    <t>实际值</t>
    <phoneticPr fontId="1" type="noConversion"/>
  </si>
  <si>
    <t>约束关系</t>
    <phoneticPr fontId="1" type="noConversion"/>
  </si>
  <si>
    <t>常数项</t>
    <phoneticPr fontId="1" type="noConversion"/>
  </si>
  <si>
    <t>Microsoft Excel 15.0 运算结果报告</t>
  </si>
  <si>
    <t>工作表: [工作簿1]Sheet1</t>
  </si>
  <si>
    <t>结果: 规划求解找到一解，可满足所有的约束及最优状况。</t>
  </si>
  <si>
    <t>规划求解引擎</t>
  </si>
  <si>
    <t>引擎: 单纯线性规划</t>
  </si>
  <si>
    <t>求解时间: .016 秒。</t>
  </si>
  <si>
    <t>规划求解选项</t>
  </si>
  <si>
    <t>最大子问题数目 无限制, 最大整数解数目 无限制, 整数允许误差 1%, 假设为非负数</t>
  </si>
  <si>
    <t>单元格</t>
  </si>
  <si>
    <t>名称</t>
  </si>
  <si>
    <t>初值</t>
  </si>
  <si>
    <t>终值</t>
  </si>
  <si>
    <t>可变单元格</t>
  </si>
  <si>
    <t>整数</t>
  </si>
  <si>
    <t>约束</t>
  </si>
  <si>
    <t>单元格值</t>
  </si>
  <si>
    <t>公式</t>
  </si>
  <si>
    <t>状态</t>
  </si>
  <si>
    <t>型数值</t>
  </si>
  <si>
    <t>$Q$37</t>
  </si>
  <si>
    <t>$B$37</t>
  </si>
  <si>
    <t>$C$37</t>
  </si>
  <si>
    <t>$D$37</t>
  </si>
  <si>
    <t>$E$37</t>
  </si>
  <si>
    <t>$F$37</t>
  </si>
  <si>
    <t>$G$37</t>
  </si>
  <si>
    <t>$H$37</t>
  </si>
  <si>
    <t>$I$37</t>
  </si>
  <si>
    <t>$J$37</t>
  </si>
  <si>
    <t>$K$37</t>
  </si>
  <si>
    <t>$L$37</t>
  </si>
  <si>
    <t>$M$37</t>
  </si>
  <si>
    <t>$N$37</t>
  </si>
  <si>
    <t>$O$37</t>
  </si>
  <si>
    <t>$P$26</t>
  </si>
  <si>
    <t>$P$26=$R$26</t>
  </si>
  <si>
    <t>到达限制值</t>
  </si>
  <si>
    <t>$P$27</t>
  </si>
  <si>
    <t>$P$27&lt;=$R$27</t>
  </si>
  <si>
    <t>未到限制值</t>
  </si>
  <si>
    <t>$P$28</t>
  </si>
  <si>
    <t>$P$28&lt;=$R$28</t>
  </si>
  <si>
    <t>$P$29</t>
  </si>
  <si>
    <t>$P$29&lt;=$R$29</t>
  </si>
  <si>
    <t>$P$30</t>
  </si>
  <si>
    <t>$P$30&lt;=$R$30</t>
  </si>
  <si>
    <t>$P$31</t>
  </si>
  <si>
    <t>$P$31&gt;=$R$31</t>
  </si>
  <si>
    <t>最大时间 无限制,  迭代 无限制, Precision 0.000001</t>
  </si>
  <si>
    <t>$B$37:$O$37=二进制</t>
  </si>
  <si>
    <t>二进制</t>
    <phoneticPr fontId="1" type="noConversion"/>
  </si>
  <si>
    <t>求解时间: .015 秒。</t>
  </si>
  <si>
    <t>迭代次数: 16 子问题: 0</t>
  </si>
  <si>
    <t>目标单元格 (最小值)</t>
  </si>
  <si>
    <t>报告的建立: 2016/11/29 9:40:28</t>
  </si>
  <si>
    <t>P152第四题</t>
    <phoneticPr fontId="1" type="noConversion"/>
  </si>
  <si>
    <t>解：据题意</t>
    <phoneticPr fontId="1" type="noConversion"/>
  </si>
  <si>
    <t>1。确定变量</t>
    <phoneticPr fontId="1" type="noConversion"/>
  </si>
  <si>
    <r>
      <t>工作</t>
    </r>
    <r>
      <rPr>
        <sz val="10.5"/>
        <color theme="1"/>
        <rFont val="Times New Roman"/>
        <family val="1"/>
      </rPr>
      <t>A</t>
    </r>
  </si>
  <si>
    <r>
      <t>工作</t>
    </r>
    <r>
      <rPr>
        <sz val="10.5"/>
        <color theme="1"/>
        <rFont val="Times New Roman"/>
        <family val="1"/>
      </rPr>
      <t>B</t>
    </r>
  </si>
  <si>
    <r>
      <t>工作</t>
    </r>
    <r>
      <rPr>
        <sz val="10.5"/>
        <color theme="1"/>
        <rFont val="Times New Roman"/>
        <family val="1"/>
      </rPr>
      <t>C</t>
    </r>
  </si>
  <si>
    <r>
      <t>工作</t>
    </r>
    <r>
      <rPr>
        <sz val="10.5"/>
        <color theme="1"/>
        <rFont val="Times New Roman"/>
        <family val="1"/>
      </rPr>
      <t>D</t>
    </r>
  </si>
  <si>
    <t>甲</t>
  </si>
  <si>
    <t>-</t>
  </si>
  <si>
    <t>乙</t>
  </si>
  <si>
    <t>丙</t>
  </si>
  <si>
    <t>丁</t>
  </si>
  <si>
    <t>变量</t>
    <phoneticPr fontId="1" type="noConversion"/>
  </si>
  <si>
    <t>x1</t>
  </si>
  <si>
    <t>x1</t>
    <phoneticPr fontId="1" type="noConversion"/>
  </si>
  <si>
    <t>x2</t>
  </si>
  <si>
    <t>x3</t>
  </si>
  <si>
    <t>x4</t>
  </si>
  <si>
    <t>x5</t>
  </si>
  <si>
    <t>x5</t>
    <phoneticPr fontId="1" type="noConversion"/>
  </si>
  <si>
    <t>x6</t>
  </si>
  <si>
    <t>x7</t>
  </si>
  <si>
    <t>x8</t>
  </si>
  <si>
    <t>x9</t>
  </si>
  <si>
    <t>x9</t>
    <phoneticPr fontId="1" type="noConversion"/>
  </si>
  <si>
    <t>x10</t>
  </si>
  <si>
    <t>x11</t>
  </si>
  <si>
    <t>x12</t>
  </si>
  <si>
    <t>x13</t>
  </si>
  <si>
    <t>x13</t>
    <phoneticPr fontId="1" type="noConversion"/>
  </si>
  <si>
    <t>x14</t>
  </si>
  <si>
    <t>x15</t>
  </si>
  <si>
    <t>x16</t>
  </si>
  <si>
    <t>2.目标函数</t>
    <phoneticPr fontId="1" type="noConversion"/>
  </si>
  <si>
    <t>min f=18x1+16x2+x3+19x4+</t>
    <phoneticPr fontId="1" type="noConversion"/>
  </si>
  <si>
    <t>3. S.T.</t>
    <phoneticPr fontId="1" type="noConversion"/>
  </si>
  <si>
    <t>X1+X2+X3+X4=1</t>
    <phoneticPr fontId="1" type="noConversion"/>
  </si>
  <si>
    <t>X5+X6+X7+X8=1</t>
    <phoneticPr fontId="1" type="noConversion"/>
  </si>
  <si>
    <t>X9+X10+X11+X12=1</t>
    <phoneticPr fontId="1" type="noConversion"/>
  </si>
  <si>
    <t>X13+X14+X15+X16=1</t>
    <phoneticPr fontId="1" type="noConversion"/>
  </si>
  <si>
    <t>X1+X5+X9+X13=1</t>
    <phoneticPr fontId="1" type="noConversion"/>
  </si>
  <si>
    <t>X2+X6+X10+X14=1</t>
    <phoneticPr fontId="1" type="noConversion"/>
  </si>
  <si>
    <t>X3+X7+X11+X15=1</t>
    <phoneticPr fontId="1" type="noConversion"/>
  </si>
  <si>
    <t>X4+X8+X12+X16=1</t>
    <phoneticPr fontId="1" type="noConversion"/>
  </si>
  <si>
    <t>X15</t>
  </si>
  <si>
    <t>X16</t>
  </si>
  <si>
    <t>关系</t>
    <phoneticPr fontId="1" type="noConversion"/>
  </si>
  <si>
    <t>Xi为0-1</t>
    <phoneticPr fontId="1" type="noConversion"/>
  </si>
  <si>
    <t>=</t>
    <phoneticPr fontId="1" type="noConversion"/>
  </si>
  <si>
    <t>工作表: [习题答案.xlsx]第四题P</t>
  </si>
  <si>
    <t>$Z$25</t>
  </si>
  <si>
    <t>X2+X6+X10+X14=1 最优解</t>
  </si>
  <si>
    <t>$I$25</t>
  </si>
  <si>
    <t>X2+X6+X10+X14=1 X1</t>
  </si>
  <si>
    <t>$J$25</t>
  </si>
  <si>
    <t>X2+X6+X10+X14=1 X2</t>
  </si>
  <si>
    <t>$K$25</t>
  </si>
  <si>
    <t>X2+X6+X10+X14=1 X3</t>
  </si>
  <si>
    <t>$L$25</t>
  </si>
  <si>
    <t>X2+X6+X10+X14=1 X4</t>
  </si>
  <si>
    <t>$M$25</t>
  </si>
  <si>
    <t>X2+X6+X10+X14=1 X5</t>
  </si>
  <si>
    <t>$N$25</t>
  </si>
  <si>
    <t>X2+X6+X10+X14=1 X6</t>
  </si>
  <si>
    <t>$O$25</t>
  </si>
  <si>
    <t>X2+X6+X10+X14=1 X7</t>
  </si>
  <si>
    <t>$P$25</t>
  </si>
  <si>
    <t>X2+X6+X10+X14=1 X8</t>
  </si>
  <si>
    <t>$Q$25</t>
  </si>
  <si>
    <t>X2+X6+X10+X14=1 X9</t>
  </si>
  <si>
    <t>$R$25</t>
  </si>
  <si>
    <t>X2+X6+X10+X14=1 X10</t>
  </si>
  <si>
    <t>$S$25</t>
  </si>
  <si>
    <t>X2+X6+X10+X14=1 X11</t>
  </si>
  <si>
    <t>$T$25</t>
  </si>
  <si>
    <t>X2+X6+X10+X14=1 X12</t>
  </si>
  <si>
    <t>$U$25</t>
  </si>
  <si>
    <t>X2+X6+X10+X14=1 X13</t>
  </si>
  <si>
    <t>$V$25</t>
  </si>
  <si>
    <t>X2+X6+X10+X14=1 X14</t>
  </si>
  <si>
    <t>$W$25</t>
  </si>
  <si>
    <t>X2+X6+X10+X14=1 X15</t>
  </si>
  <si>
    <t>$X$25</t>
  </si>
  <si>
    <t>X2+X6+X10+X14=1 X16</t>
  </si>
  <si>
    <t>$Y$8</t>
  </si>
  <si>
    <t>- 实际值</t>
  </si>
  <si>
    <t>$Y$8=$AA$8</t>
  </si>
  <si>
    <t>$Y$9</t>
  </si>
  <si>
    <t>x8 实际值</t>
  </si>
  <si>
    <t>$Y$9=$AA$9</t>
  </si>
  <si>
    <t>$Y$10</t>
  </si>
  <si>
    <t>丙 实际值</t>
  </si>
  <si>
    <t>$Y$10=$AA$10</t>
  </si>
  <si>
    <t>$Y$11</t>
  </si>
  <si>
    <t>x12 实际值</t>
  </si>
  <si>
    <t>$Y$11=$AA$11</t>
  </si>
  <si>
    <t>$Y$12</t>
  </si>
  <si>
    <t>$Y$12=$AA$12</t>
  </si>
  <si>
    <t>$Y$13</t>
  </si>
  <si>
    <t>x16 实际值</t>
  </si>
  <si>
    <t>$Y$13=$AA$13</t>
  </si>
  <si>
    <t>$Y$14</t>
  </si>
  <si>
    <t>Xi为0-1 实际值</t>
  </si>
  <si>
    <t>$Y$14=$AA$14</t>
  </si>
  <si>
    <t>$Y$15</t>
  </si>
  <si>
    <t>$Y$15=$AA$15</t>
  </si>
  <si>
    <t>$Y$16</t>
  </si>
  <si>
    <t>2.目标函数 实际值</t>
  </si>
  <si>
    <t>$Y$16=$AA$16</t>
  </si>
  <si>
    <t>$Y$17</t>
  </si>
  <si>
    <t>min f=18x1+16x2+x3+19x4+ 实际值</t>
  </si>
  <si>
    <t>$Y$17=$AA$17</t>
  </si>
  <si>
    <t>$Y$18</t>
  </si>
  <si>
    <t>$Y$18=$AA$18</t>
  </si>
  <si>
    <t>$I$25:$X$25=二进制</t>
  </si>
  <si>
    <t>P153第五题</t>
    <phoneticPr fontId="1" type="noConversion"/>
  </si>
  <si>
    <t>1.确定约束变量</t>
    <phoneticPr fontId="1" type="noConversion"/>
  </si>
  <si>
    <r>
      <t>运</t>
    </r>
    <r>
      <rPr>
        <sz val="9"/>
        <color theme="1"/>
        <rFont val="Times New Roman"/>
        <family val="1"/>
      </rPr>
      <t xml:space="preserve"> </t>
    </r>
    <r>
      <rPr>
        <sz val="9"/>
        <color theme="1"/>
        <rFont val="宋体"/>
        <family val="3"/>
        <charset val="134"/>
      </rPr>
      <t>销地</t>
    </r>
  </si>
  <si>
    <t>输</t>
  </si>
  <si>
    <r>
      <t>价</t>
    </r>
    <r>
      <rPr>
        <sz val="9"/>
        <color theme="1"/>
        <rFont val="Times New Roman"/>
        <family val="1"/>
      </rPr>
      <t xml:space="preserve">         </t>
    </r>
    <r>
      <rPr>
        <sz val="9"/>
        <color theme="1"/>
        <rFont val="宋体"/>
        <family val="3"/>
        <charset val="134"/>
      </rPr>
      <t>产地</t>
    </r>
    <r>
      <rPr>
        <sz val="9"/>
        <color theme="1"/>
        <rFont val="Times New Roman"/>
        <family val="1"/>
      </rPr>
      <t xml:space="preserve">         </t>
    </r>
    <r>
      <rPr>
        <sz val="9"/>
        <color theme="1"/>
        <rFont val="宋体"/>
        <family val="3"/>
        <charset val="134"/>
      </rPr>
      <t>格</t>
    </r>
  </si>
  <si>
    <r>
      <t>B</t>
    </r>
    <r>
      <rPr>
        <vertAlign val="subscript"/>
        <sz val="10.5"/>
        <color theme="1"/>
        <rFont val="Times New Roman"/>
        <family val="1"/>
      </rPr>
      <t>1</t>
    </r>
  </si>
  <si>
    <r>
      <t>B</t>
    </r>
    <r>
      <rPr>
        <vertAlign val="subscript"/>
        <sz val="10.5"/>
        <color theme="1"/>
        <rFont val="Times New Roman"/>
        <family val="1"/>
      </rPr>
      <t>2</t>
    </r>
  </si>
  <si>
    <r>
      <t>B</t>
    </r>
    <r>
      <rPr>
        <vertAlign val="subscript"/>
        <sz val="10.5"/>
        <color theme="1"/>
        <rFont val="Times New Roman"/>
        <family val="1"/>
      </rPr>
      <t>3</t>
    </r>
  </si>
  <si>
    <t>固定成本</t>
  </si>
  <si>
    <t>（万元）</t>
  </si>
  <si>
    <r>
      <t>产量（</t>
    </r>
    <r>
      <rPr>
        <sz val="10.5"/>
        <color rgb="FF000000"/>
        <rFont val="宋体"/>
        <family val="3"/>
        <charset val="134"/>
      </rPr>
      <t>万箱）</t>
    </r>
  </si>
  <si>
    <r>
      <t>A</t>
    </r>
    <r>
      <rPr>
        <vertAlign val="subscript"/>
        <sz val="10.5"/>
        <color theme="1"/>
        <rFont val="Times New Roman"/>
        <family val="1"/>
      </rPr>
      <t>1</t>
    </r>
  </si>
  <si>
    <r>
      <t>A</t>
    </r>
    <r>
      <rPr>
        <vertAlign val="subscript"/>
        <sz val="10.5"/>
        <color theme="1"/>
        <rFont val="Times New Roman"/>
        <family val="1"/>
      </rPr>
      <t>2</t>
    </r>
  </si>
  <si>
    <r>
      <t>A</t>
    </r>
    <r>
      <rPr>
        <vertAlign val="subscript"/>
        <sz val="10.5"/>
        <color theme="1"/>
        <rFont val="Times New Roman"/>
        <family val="1"/>
      </rPr>
      <t>3</t>
    </r>
  </si>
  <si>
    <r>
      <t>A</t>
    </r>
    <r>
      <rPr>
        <vertAlign val="subscript"/>
        <sz val="10.5"/>
        <color theme="1"/>
        <rFont val="Times New Roman"/>
        <family val="1"/>
      </rPr>
      <t>4</t>
    </r>
  </si>
  <si>
    <r>
      <t>A</t>
    </r>
    <r>
      <rPr>
        <vertAlign val="subscript"/>
        <sz val="10.5"/>
        <color theme="1"/>
        <rFont val="Times New Roman"/>
        <family val="1"/>
      </rPr>
      <t>5</t>
    </r>
  </si>
  <si>
    <t>销量（箱）</t>
  </si>
  <si>
    <t>x4</t>
    <phoneticPr fontId="1" type="noConversion"/>
  </si>
  <si>
    <t>x7</t>
    <phoneticPr fontId="1" type="noConversion"/>
  </si>
  <si>
    <t>x10</t>
    <phoneticPr fontId="1" type="noConversion"/>
  </si>
  <si>
    <t>y1</t>
    <phoneticPr fontId="1" type="noConversion"/>
  </si>
  <si>
    <t>y2</t>
  </si>
  <si>
    <t>y2</t>
    <phoneticPr fontId="1" type="noConversion"/>
  </si>
  <si>
    <t>y3</t>
  </si>
  <si>
    <t>y3</t>
    <phoneticPr fontId="1" type="noConversion"/>
  </si>
  <si>
    <t>y4</t>
    <phoneticPr fontId="1" type="noConversion"/>
  </si>
  <si>
    <t>minf=8x1+4x2+3x3+5x4+2x5+3x6+4x7+…+17.5y1+30y2+37.5y3+50y4</t>
    <phoneticPr fontId="1" type="noConversion"/>
  </si>
  <si>
    <t>3. s.t.</t>
    <phoneticPr fontId="1" type="noConversion"/>
  </si>
  <si>
    <t>Xi为运输量，Yi为0-1变量</t>
    <phoneticPr fontId="1" type="noConversion"/>
  </si>
  <si>
    <t>y5</t>
    <phoneticPr fontId="1" type="noConversion"/>
  </si>
  <si>
    <t>x1+x2+x3-3y1&lt;=0</t>
    <phoneticPr fontId="1" type="noConversion"/>
  </si>
  <si>
    <t>y1=1</t>
    <phoneticPr fontId="1" type="noConversion"/>
  </si>
  <si>
    <t>x4+x5+x6-y2&lt;=0</t>
    <phoneticPr fontId="1" type="noConversion"/>
  </si>
  <si>
    <t>x7+x8+x9-2y3&lt;=0</t>
    <phoneticPr fontId="1" type="noConversion"/>
  </si>
  <si>
    <t>x10+x11+x12-3y4&lt;=0</t>
    <phoneticPr fontId="1" type="noConversion"/>
  </si>
  <si>
    <t>x13+x14+x15-4y5&lt;=0</t>
    <phoneticPr fontId="1" type="noConversion"/>
  </si>
  <si>
    <t>x1+x4+x10+x13&gt;=3</t>
    <phoneticPr fontId="1" type="noConversion"/>
  </si>
  <si>
    <t>x2+x5+x8+x11+x14&gt;=2</t>
    <phoneticPr fontId="1" type="noConversion"/>
  </si>
  <si>
    <t>x3+x6+x9+x12+x15&gt;=2</t>
    <phoneticPr fontId="1" type="noConversion"/>
  </si>
  <si>
    <t>x17</t>
  </si>
  <si>
    <t>x18</t>
  </si>
  <si>
    <t>x19</t>
  </si>
  <si>
    <t>x20</t>
  </si>
  <si>
    <t>=</t>
    <phoneticPr fontId="1" type="noConversion"/>
  </si>
  <si>
    <t>工作表: [习题答案.xlsx]第五题</t>
  </si>
  <si>
    <t>报告的建立: 2016/11/29 10:43:35</t>
  </si>
  <si>
    <t>迭代次数: 1 子问题: 8</t>
  </si>
  <si>
    <t>最大时间 无限制,  迭代 无限制, Precision 0.000001, 使用自动缩放</t>
  </si>
  <si>
    <t>$AE$21</t>
  </si>
  <si>
    <t>$J$21</t>
  </si>
  <si>
    <t>$K$21</t>
  </si>
  <si>
    <t>$L$21</t>
  </si>
  <si>
    <t>$M$21</t>
  </si>
  <si>
    <t>$N$21</t>
  </si>
  <si>
    <t>$O$21</t>
  </si>
  <si>
    <t>$P$21</t>
  </si>
  <si>
    <t>$Q$21</t>
  </si>
  <si>
    <t>$R$21</t>
  </si>
  <si>
    <t>$S$21</t>
  </si>
  <si>
    <t>$T$21</t>
  </si>
  <si>
    <t>$U$21</t>
  </si>
  <si>
    <t>$V$21</t>
  </si>
  <si>
    <t>$W$21</t>
  </si>
  <si>
    <t>$X$21</t>
  </si>
  <si>
    <t>$Y$21</t>
  </si>
  <si>
    <t>$Z$21</t>
  </si>
  <si>
    <t>$AA$21</t>
  </si>
  <si>
    <t>$AB$21</t>
  </si>
  <si>
    <t>$AC$21</t>
  </si>
  <si>
    <t>$AD$12</t>
  </si>
  <si>
    <t>A3 实际值</t>
  </si>
  <si>
    <t>$AD$12&gt;=$AF$12</t>
  </si>
  <si>
    <t>$AD$13</t>
  </si>
  <si>
    <t>&lt;= 实际值</t>
  </si>
  <si>
    <t>$AD$13&gt;=$AF$13</t>
  </si>
  <si>
    <t>$AD$14</t>
  </si>
  <si>
    <t>A4 实际值</t>
  </si>
  <si>
    <t>$AD$14&gt;=$AF$14</t>
  </si>
  <si>
    <t>$AD$15</t>
  </si>
  <si>
    <t>$AD$15=$AF$15</t>
  </si>
  <si>
    <t>$AD$7</t>
  </si>
  <si>
    <t>价         产地         格 实际值</t>
  </si>
  <si>
    <t>$AD$7&lt;=$AF$7</t>
  </si>
  <si>
    <t>$AD$8</t>
  </si>
  <si>
    <t>A1 实际值</t>
  </si>
  <si>
    <t>$AD$8&lt;=$AF$8</t>
  </si>
  <si>
    <t>$AD$9</t>
  </si>
  <si>
    <t>$AD$9&lt;=$AF$9</t>
  </si>
  <si>
    <t>$AD$10</t>
  </si>
  <si>
    <t>A2 实际值</t>
  </si>
  <si>
    <t>$AD$10&lt;=$AF$10</t>
  </si>
  <si>
    <t>$AD$11</t>
  </si>
  <si>
    <t>$AD$11&lt;=$AF$11</t>
  </si>
  <si>
    <t>$Y$21:$AC$21=二进制</t>
  </si>
  <si>
    <t>二进制</t>
    <phoneticPr fontId="1" type="noConversion"/>
  </si>
  <si>
    <t>P154第六题</t>
    <phoneticPr fontId="1" type="noConversion"/>
  </si>
  <si>
    <t>兰州机场</t>
    <phoneticPr fontId="1" type="noConversion"/>
  </si>
  <si>
    <t>起飞班次</t>
    <phoneticPr fontId="1" type="noConversion"/>
  </si>
  <si>
    <t>起飞时间</t>
    <phoneticPr fontId="1" type="noConversion"/>
  </si>
  <si>
    <t>1.确定决策变量</t>
    <phoneticPr fontId="1" type="noConversion"/>
  </si>
  <si>
    <t>到达时间</t>
    <phoneticPr fontId="1" type="noConversion"/>
  </si>
  <si>
    <t>到达班次</t>
    <phoneticPr fontId="1" type="noConversion"/>
  </si>
  <si>
    <t>因航班是到达后，继续起飞，可以计算两次航班间的停留时间</t>
    <phoneticPr fontId="1" type="noConversion"/>
  </si>
  <si>
    <t>x6</t>
    <phoneticPr fontId="1" type="noConversion"/>
  </si>
  <si>
    <t>x11</t>
    <phoneticPr fontId="1" type="noConversion"/>
  </si>
  <si>
    <t>x16</t>
    <phoneticPr fontId="1" type="noConversion"/>
  </si>
  <si>
    <t>x21</t>
  </si>
  <si>
    <t>x21</t>
    <phoneticPr fontId="1" type="noConversion"/>
  </si>
  <si>
    <t>x22</t>
  </si>
  <si>
    <t>x23</t>
  </si>
  <si>
    <t>x24</t>
  </si>
  <si>
    <t>x25</t>
  </si>
  <si>
    <t>minf=21x1+22x2+24x3+…+18x25</t>
    <phoneticPr fontId="1" type="noConversion"/>
  </si>
  <si>
    <t>4.求解</t>
    <phoneticPr fontId="1" type="noConversion"/>
  </si>
  <si>
    <t>报告的建立: 2016/11/29 12:21:28</t>
  </si>
  <si>
    <t>求解时间: 0 秒。</t>
  </si>
  <si>
    <t>=</t>
    <phoneticPr fontId="1" type="noConversion"/>
  </si>
  <si>
    <t>工作表: [习题答案.xlsx]第六题</t>
  </si>
  <si>
    <t>报告的建立: 2016/11/29 15:53:09</t>
  </si>
  <si>
    <t>迭代次数: 23 子问题: 0</t>
  </si>
  <si>
    <t>$AA$41</t>
  </si>
  <si>
    <t>$A$41</t>
  </si>
  <si>
    <t>$B$41</t>
  </si>
  <si>
    <t>$C$41</t>
  </si>
  <si>
    <t>$D$41</t>
  </si>
  <si>
    <t>$E$41</t>
  </si>
  <si>
    <t>$F$41</t>
  </si>
  <si>
    <t>$G$41</t>
  </si>
  <si>
    <t>$H$41</t>
  </si>
  <si>
    <t>$I$41</t>
  </si>
  <si>
    <t>$J$41</t>
  </si>
  <si>
    <t>$K$41</t>
  </si>
  <si>
    <t>$L$41</t>
  </si>
  <si>
    <t>$M$41</t>
  </si>
  <si>
    <t>$N$41</t>
  </si>
  <si>
    <t>$O$41</t>
  </si>
  <si>
    <t>$P$41</t>
  </si>
  <si>
    <t>$Q$41</t>
  </si>
  <si>
    <t>$R$41</t>
  </si>
  <si>
    <t>$S$41</t>
  </si>
  <si>
    <t>$T$41</t>
  </si>
  <si>
    <t>$U$41</t>
  </si>
  <si>
    <t>$V$41</t>
  </si>
  <si>
    <t>$W$41</t>
  </si>
  <si>
    <t>$X$41</t>
  </si>
  <si>
    <t>$Y$41</t>
  </si>
  <si>
    <t>$Z$28</t>
  </si>
  <si>
    <t>$Z$28=$AB$28</t>
  </si>
  <si>
    <t>$Z$29</t>
  </si>
  <si>
    <t>$Z$29=$AB$29</t>
  </si>
  <si>
    <t>$Z$30</t>
  </si>
  <si>
    <t>$Z$30=$AB$30</t>
  </si>
  <si>
    <t>$Z$31</t>
  </si>
  <si>
    <t>$Z$31=$AB$31</t>
  </si>
  <si>
    <t>$Z$32</t>
  </si>
  <si>
    <t>$Z$32=$AB$32</t>
  </si>
  <si>
    <t>$Z$33</t>
  </si>
  <si>
    <t>$Z$33=$AB$33</t>
  </si>
  <si>
    <t>$Z$34</t>
  </si>
  <si>
    <t>$Z$34=$AB$34</t>
  </si>
  <si>
    <t>$Z$35</t>
  </si>
  <si>
    <t>$Z$35=$AB$35</t>
  </si>
  <si>
    <t>$Z$36</t>
  </si>
  <si>
    <t>$Z$36=$AB$36</t>
  </si>
  <si>
    <t>$Z$37</t>
  </si>
  <si>
    <t>$Z$37=$AB$37</t>
  </si>
  <si>
    <t>$A$41:$Y$41=二进制</t>
  </si>
  <si>
    <t>P154第7题</t>
    <phoneticPr fontId="1" type="noConversion"/>
  </si>
  <si>
    <t>解</t>
    <phoneticPr fontId="1" type="noConversion"/>
  </si>
  <si>
    <t>焚烧</t>
  </si>
  <si>
    <t>填海</t>
  </si>
  <si>
    <t>掩埋</t>
  </si>
  <si>
    <t>应处理量（吨）</t>
  </si>
  <si>
    <t>城镇1</t>
  </si>
  <si>
    <t>运费（元/吨）</t>
  </si>
  <si>
    <t>城镇2</t>
  </si>
  <si>
    <t>固定成本（元/周）</t>
  </si>
  <si>
    <t>变动成本（元/周）</t>
  </si>
  <si>
    <t>处理能力（吨/周）</t>
  </si>
  <si>
    <t>处理方式变量</t>
    <phoneticPr fontId="1" type="noConversion"/>
  </si>
  <si>
    <t>min f=7.5x1+5x2+15x3+5x4+7.5x5+12.5x6+38500y1+1150y2+1920y3+12*(x1+x4)+16*(x2+x5)+6*(x3+x6)</t>
    <phoneticPr fontId="1" type="noConversion"/>
  </si>
  <si>
    <t>x1+x2+x3=700</t>
    <phoneticPr fontId="1" type="noConversion"/>
  </si>
  <si>
    <t>x4+x5+x6=1200</t>
    <phoneticPr fontId="1" type="noConversion"/>
  </si>
  <si>
    <t>yi为0-1</t>
    <phoneticPr fontId="1" type="noConversion"/>
  </si>
  <si>
    <t>xi&gt;=0</t>
    <phoneticPr fontId="1" type="noConversion"/>
  </si>
  <si>
    <t>=</t>
    <phoneticPr fontId="1" type="noConversion"/>
  </si>
  <si>
    <t>xi》=表示处理能力，yi为0-1整数</t>
    <phoneticPr fontId="1" type="noConversion"/>
  </si>
  <si>
    <t>x1+x4-1000y1&lt;=0</t>
    <phoneticPr fontId="1" type="noConversion"/>
  </si>
  <si>
    <t>x2+x5-500y2&lt;=0</t>
    <phoneticPr fontId="1" type="noConversion"/>
  </si>
  <si>
    <t>x3+x6-1300y3&lt;=0</t>
    <phoneticPr fontId="1" type="noConversion"/>
  </si>
  <si>
    <t>P155第八题</t>
    <phoneticPr fontId="1" type="noConversion"/>
  </si>
  <si>
    <t>解：</t>
    <phoneticPr fontId="1" type="noConversion"/>
  </si>
  <si>
    <t>1.确定决策变量</t>
    <phoneticPr fontId="1" type="noConversion"/>
  </si>
  <si>
    <t>追加资金（千元）</t>
  </si>
  <si>
    <t>项目完工时间</t>
  </si>
  <si>
    <r>
      <t>项目</t>
    </r>
    <r>
      <rPr>
        <sz val="10.5"/>
        <color rgb="FF000000"/>
        <rFont val="Times New Roman"/>
        <family val="1"/>
      </rPr>
      <t>1</t>
    </r>
  </si>
  <si>
    <r>
      <t>项目</t>
    </r>
    <r>
      <rPr>
        <sz val="10.5"/>
        <color rgb="FF000000"/>
        <rFont val="Times New Roman"/>
        <family val="1"/>
      </rPr>
      <t>2</t>
    </r>
  </si>
  <si>
    <r>
      <t>项目</t>
    </r>
    <r>
      <rPr>
        <sz val="10.5"/>
        <color rgb="FF000000"/>
        <rFont val="Times New Roman"/>
        <family val="1"/>
      </rPr>
      <t>3</t>
    </r>
  </si>
  <si>
    <r>
      <t>项目</t>
    </r>
    <r>
      <rPr>
        <sz val="10.5"/>
        <color rgb="FF000000"/>
        <rFont val="Times New Roman"/>
        <family val="1"/>
      </rPr>
      <t>4</t>
    </r>
  </si>
  <si>
    <t>x1</t>
    <phoneticPr fontId="1" type="noConversion"/>
  </si>
  <si>
    <t>x5</t>
    <phoneticPr fontId="1" type="noConversion"/>
  </si>
  <si>
    <t>x26</t>
  </si>
  <si>
    <t>x27</t>
  </si>
  <si>
    <t>x28</t>
  </si>
  <si>
    <t>x29</t>
  </si>
  <si>
    <t>x30</t>
  </si>
  <si>
    <t>x31</t>
  </si>
  <si>
    <t>x32</t>
  </si>
  <si>
    <t>2.目标函数</t>
    <phoneticPr fontId="1" type="noConversion"/>
  </si>
  <si>
    <t>min f=15x1+20x2+18x3+25x4+12x5+16x6+15x7+21x8+…+6x31+10x32</t>
    <phoneticPr fontId="1" type="noConversion"/>
  </si>
  <si>
    <t>3. s.t.</t>
    <phoneticPr fontId="1" type="noConversion"/>
  </si>
  <si>
    <t>x1+x5+x9+x13+x17+x21+x25+x29&lt;=1</t>
    <phoneticPr fontId="1" type="noConversion"/>
  </si>
  <si>
    <t>x2+x6+x10+x14+x18+x22+x26+x30&lt;=1</t>
    <phoneticPr fontId="1" type="noConversion"/>
  </si>
  <si>
    <t>x3+x7+x11+x15+x19+x23+x27+x31&lt;=1</t>
    <phoneticPr fontId="1" type="noConversion"/>
  </si>
  <si>
    <t>x4+x8+x12+x16+x20+x24+x28+x32&lt;=1</t>
    <phoneticPr fontId="1" type="noConversion"/>
  </si>
  <si>
    <t>实际值</t>
    <phoneticPr fontId="1" type="noConversion"/>
  </si>
  <si>
    <t>关系</t>
    <phoneticPr fontId="1" type="noConversion"/>
  </si>
  <si>
    <t>常数</t>
    <phoneticPr fontId="1" type="noConversion"/>
  </si>
  <si>
    <t>=</t>
  </si>
  <si>
    <t>=</t>
    <phoneticPr fontId="1" type="noConversion"/>
  </si>
  <si>
    <t>&lt;=</t>
    <phoneticPr fontId="1" type="noConversion"/>
  </si>
  <si>
    <t>最优值</t>
    <phoneticPr fontId="1" type="noConversion"/>
  </si>
  <si>
    <t>xi(0,1)</t>
    <phoneticPr fontId="1" type="noConversion"/>
  </si>
  <si>
    <t>0*(x1+x2+x3+x4)+5*(x5+x6+x7+x8)+10*(x9+x10+x11+x12)+15*(x13+x14+x15+x16)+20*(x17+x18+x19+x20)+</t>
    <phoneticPr fontId="1" type="noConversion"/>
  </si>
  <si>
    <t>工作表: [习题答案.xlsx]第八题</t>
  </si>
  <si>
    <t>报告的建立: 2016/11/30 9:38:42</t>
  </si>
  <si>
    <t>迭代次数: 11 子问题: 0</t>
  </si>
  <si>
    <t>$AH$35</t>
  </si>
  <si>
    <t>$A$35</t>
  </si>
  <si>
    <t>$B$35</t>
  </si>
  <si>
    <t>$C$35</t>
  </si>
  <si>
    <t>$D$35</t>
  </si>
  <si>
    <t>$E$35</t>
  </si>
  <si>
    <t>$F$35</t>
  </si>
  <si>
    <t>$G$35</t>
  </si>
  <si>
    <t>$H$35</t>
  </si>
  <si>
    <t>$I$35</t>
  </si>
  <si>
    <t>$J$35</t>
  </si>
  <si>
    <t>$K$35</t>
  </si>
  <si>
    <t>$L$35</t>
  </si>
  <si>
    <t>$M$35</t>
  </si>
  <si>
    <t>$N$35</t>
  </si>
  <si>
    <t>$O$35</t>
  </si>
  <si>
    <t>$P$35</t>
  </si>
  <si>
    <t>$Q$35</t>
  </si>
  <si>
    <t>$R$35</t>
  </si>
  <si>
    <t>$S$35</t>
  </si>
  <si>
    <t>$T$35</t>
  </si>
  <si>
    <t>$U$35</t>
  </si>
  <si>
    <t>$V$35</t>
  </si>
  <si>
    <t>$W$35</t>
  </si>
  <si>
    <t>$X$35</t>
  </si>
  <si>
    <t>$Y$35</t>
  </si>
  <si>
    <t>$AA$35</t>
  </si>
  <si>
    <t>$AB$35</t>
  </si>
  <si>
    <t>$AC$35</t>
  </si>
  <si>
    <t>$AD$35</t>
  </si>
  <si>
    <t>$AE$35</t>
  </si>
  <si>
    <t>$AF$35</t>
  </si>
  <si>
    <t>$AG$28</t>
  </si>
  <si>
    <t>$AG$28=$AI$28</t>
  </si>
  <si>
    <t>$AG$29</t>
  </si>
  <si>
    <t>$AG$29=$AI$29</t>
  </si>
  <si>
    <t>$AG$30</t>
  </si>
  <si>
    <t>$AG$30=$AI$30</t>
  </si>
  <si>
    <t>$AG$31</t>
  </si>
  <si>
    <t>$AG$31=$AI$31</t>
  </si>
  <si>
    <t>$AG$32</t>
  </si>
  <si>
    <t>$AG$32=$AI$32</t>
  </si>
  <si>
    <t>P155第九题</t>
    <phoneticPr fontId="1" type="noConversion"/>
  </si>
  <si>
    <t>ABC生产产品分别为x1,x2,x3 xi&gt;=0;是否使用ABC设备为y1,y2,y3 yi(0,1),1为使用，0不使用</t>
    <phoneticPr fontId="1" type="noConversion"/>
  </si>
  <si>
    <t>minf=7.5x1+3.8x2+6x3+100y1+200y2+300y3</t>
    <phoneticPr fontId="1" type="noConversion"/>
  </si>
  <si>
    <t>3.s.t.</t>
    <phoneticPr fontId="1" type="noConversion"/>
  </si>
  <si>
    <t>0.5x1+1.8x2+1x3&lt;=2500</t>
    <phoneticPr fontId="1" type="noConversion"/>
  </si>
  <si>
    <t>x1+x2+x3=2500</t>
    <phoneticPr fontId="1" type="noConversion"/>
  </si>
  <si>
    <t>x1&lt;=800y1</t>
    <phoneticPr fontId="1" type="noConversion"/>
  </si>
  <si>
    <t>x2&lt;=1200y2</t>
    <phoneticPr fontId="1" type="noConversion"/>
  </si>
  <si>
    <t>x3&lt;=1400y3</t>
    <phoneticPr fontId="1" type="noConversion"/>
  </si>
  <si>
    <t>4.模板求解</t>
    <phoneticPr fontId="1" type="noConversion"/>
  </si>
  <si>
    <t>x1</t>
    <phoneticPr fontId="1" type="noConversion"/>
  </si>
  <si>
    <t>y1</t>
  </si>
  <si>
    <t>y1</t>
    <phoneticPr fontId="1" type="noConversion"/>
  </si>
  <si>
    <t>=</t>
    <phoneticPr fontId="1" type="noConversion"/>
  </si>
  <si>
    <t>最优解</t>
    <phoneticPr fontId="1" type="noConversion"/>
  </si>
  <si>
    <t>机器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</si>
  <si>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</si>
  <si>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</si>
  <si>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</si>
  <si>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生产数量</t>
    <phoneticPr fontId="1" type="noConversion"/>
  </si>
  <si>
    <t>剩余生产能力</t>
    <phoneticPr fontId="1" type="noConversion"/>
  </si>
  <si>
    <t>工作表: [习题答案.xlsx]第九题</t>
  </si>
  <si>
    <t>报告的建立: 2016/11/30 10:43:48</t>
  </si>
  <si>
    <t>迭代次数: 1 子问题: 4</t>
  </si>
  <si>
    <t>$I$28</t>
  </si>
  <si>
    <t>y3 最优值</t>
  </si>
  <si>
    <t>$B$29</t>
  </si>
  <si>
    <t>$C$29</t>
  </si>
  <si>
    <t>$D$29</t>
  </si>
  <si>
    <t>$E$29</t>
  </si>
  <si>
    <t>$F$29</t>
  </si>
  <si>
    <t>$G$29</t>
  </si>
  <si>
    <t>$H$20</t>
  </si>
  <si>
    <t>$H$20&lt;=$J$20</t>
  </si>
  <si>
    <t>$H$21</t>
  </si>
  <si>
    <t>$H$21=$J$21</t>
  </si>
  <si>
    <t>$H$22</t>
  </si>
  <si>
    <t>$H$22&lt;=$J$22</t>
  </si>
  <si>
    <t>$H$23</t>
  </si>
  <si>
    <t>$H$23&lt;=$J$23</t>
  </si>
  <si>
    <t>$H$24</t>
  </si>
  <si>
    <t>$H$24&lt;=$J$24</t>
  </si>
  <si>
    <t>$E$29:$G$29=二进制</t>
  </si>
  <si>
    <t>二进制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</si>
</sst>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vertAlign val="subscript"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indexed="18"/>
      <name val="宋体"/>
      <family val="2"/>
      <charset val="134"/>
      <scheme val="minor"/>
    </font>
    <font>
      <sz val="10.5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0.5"/>
      <color theme="1"/>
      <name val="宋体"/>
      <family val="3"/>
      <charset val="134"/>
    </font>
    <font>
      <sz val="11"/>
      <name val="宋体"/>
      <family val="2"/>
      <charset val="134"/>
      <scheme val="minor"/>
    </font>
    <font>
      <vertAlign val="subscript"/>
      <sz val="10.5"/>
      <color theme="1"/>
      <name val="Times New Roman"/>
      <family val="1"/>
    </font>
    <font>
      <sz val="10.5"/>
      <color rgb="FF000000"/>
      <name val="宋体"/>
      <family val="3"/>
      <charset val="134"/>
    </font>
    <font>
      <sz val="10.5"/>
      <color rgb="FF000000"/>
      <name val="Times New Roman"/>
      <family val="1"/>
    </font>
    <font>
      <b/>
      <sz val="11"/>
      <color indexed="18"/>
      <name val="宋体"/>
      <family val="2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5" borderId="1" xfId="0" applyFill="1" applyBorder="1">
      <alignment vertical="center"/>
    </xf>
    <xf numFmtId="0" fontId="0" fillId="0" borderId="0" xfId="0" applyFill="1" applyBorder="1">
      <alignment vertical="center"/>
    </xf>
    <xf numFmtId="0" fontId="0" fillId="4" borderId="2" xfId="0" applyFill="1" applyBorder="1">
      <alignment vertical="center"/>
    </xf>
    <xf numFmtId="0" fontId="3" fillId="0" borderId="0" xfId="0" applyFont="1">
      <alignment vertical="center"/>
    </xf>
    <xf numFmtId="0" fontId="0" fillId="0" borderId="4" xfId="0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0" fillId="0" borderId="5" xfId="0" applyFill="1" applyBorder="1" applyAlignment="1">
      <alignment vertical="center"/>
    </xf>
    <xf numFmtId="0" fontId="0" fillId="0" borderId="4" xfId="0" applyNumberFormat="1" applyFill="1" applyBorder="1" applyAlignment="1">
      <alignment vertical="center"/>
    </xf>
    <xf numFmtId="0" fontId="0" fillId="0" borderId="5" xfId="0" applyNumberFormat="1" applyFill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9" fillId="5" borderId="1" xfId="0" applyFont="1" applyFill="1" applyBorder="1">
      <alignment vertical="center"/>
    </xf>
    <xf numFmtId="0" fontId="8" fillId="0" borderId="8" xfId="0" applyFont="1" applyBorder="1" applyAlignment="1">
      <alignment horizontal="justify" vertical="center" wrapText="1"/>
    </xf>
    <xf numFmtId="0" fontId="8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20" fontId="0" fillId="0" borderId="0" xfId="0" applyNumberFormat="1">
      <alignment vertical="center"/>
    </xf>
    <xf numFmtId="0" fontId="0" fillId="3" borderId="1" xfId="0" applyFill="1" applyBorder="1">
      <alignment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showGridLines="0" workbookViewId="0"/>
  </sheetViews>
  <sheetFormatPr defaultRowHeight="13.5"/>
  <cols>
    <col min="1" max="1" width="2.125" customWidth="1"/>
    <col min="2" max="2" width="20.125" customWidth="1"/>
    <col min="3" max="3" width="7.125" customWidth="1"/>
    <col min="4" max="4" width="9.75" customWidth="1"/>
    <col min="5" max="5" width="13.875" customWidth="1"/>
    <col min="6" max="6" width="11" customWidth="1"/>
    <col min="7" max="7" width="7.75" customWidth="1"/>
  </cols>
  <sheetData>
    <row r="1" spans="1:5">
      <c r="A1" s="6" t="s">
        <v>51</v>
      </c>
    </row>
    <row r="2" spans="1:5">
      <c r="A2" s="6" t="s">
        <v>52</v>
      </c>
    </row>
    <row r="3" spans="1:5">
      <c r="A3" s="6" t="s">
        <v>105</v>
      </c>
    </row>
    <row r="4" spans="1:5">
      <c r="A4" s="6" t="s">
        <v>53</v>
      </c>
    </row>
    <row r="5" spans="1:5">
      <c r="A5" s="6" t="s">
        <v>54</v>
      </c>
    </row>
    <row r="6" spans="1:5">
      <c r="A6" s="6"/>
      <c r="B6" t="s">
        <v>55</v>
      </c>
    </row>
    <row r="7" spans="1:5">
      <c r="A7" s="6"/>
      <c r="B7" t="s">
        <v>56</v>
      </c>
    </row>
    <row r="8" spans="1:5">
      <c r="A8" s="6"/>
      <c r="B8" t="s">
        <v>103</v>
      </c>
    </row>
    <row r="9" spans="1:5">
      <c r="A9" s="6" t="s">
        <v>57</v>
      </c>
    </row>
    <row r="10" spans="1:5">
      <c r="B10" t="s">
        <v>99</v>
      </c>
    </row>
    <row r="11" spans="1:5">
      <c r="B11" t="s">
        <v>58</v>
      </c>
    </row>
    <row r="14" spans="1:5" ht="14.25" thickBot="1">
      <c r="A14" t="s">
        <v>104</v>
      </c>
    </row>
    <row r="15" spans="1:5" ht="14.25" thickBot="1">
      <c r="B15" s="8" t="s">
        <v>59</v>
      </c>
      <c r="C15" s="8" t="s">
        <v>60</v>
      </c>
      <c r="D15" s="8" t="s">
        <v>61</v>
      </c>
      <c r="E15" s="8" t="s">
        <v>62</v>
      </c>
    </row>
    <row r="16" spans="1:5" ht="14.25" thickBot="1">
      <c r="B16" s="7" t="s">
        <v>70</v>
      </c>
      <c r="C16" s="7" t="s">
        <v>45</v>
      </c>
      <c r="D16" s="10">
        <v>20.599999999999998</v>
      </c>
      <c r="E16" s="10">
        <v>15.9</v>
      </c>
    </row>
    <row r="19" spans="1:6" ht="14.25" thickBot="1">
      <c r="A19" t="s">
        <v>63</v>
      </c>
    </row>
    <row r="20" spans="1:6" ht="14.25" thickBot="1">
      <c r="B20" s="8" t="s">
        <v>59</v>
      </c>
      <c r="C20" s="8" t="s">
        <v>60</v>
      </c>
      <c r="D20" s="8" t="s">
        <v>61</v>
      </c>
      <c r="E20" s="8" t="s">
        <v>62</v>
      </c>
      <c r="F20" s="8" t="s">
        <v>64</v>
      </c>
    </row>
    <row r="21" spans="1:6">
      <c r="B21" s="9" t="s">
        <v>71</v>
      </c>
      <c r="C21" s="9" t="s">
        <v>17</v>
      </c>
      <c r="D21" s="11">
        <v>0</v>
      </c>
      <c r="E21" s="11">
        <v>1</v>
      </c>
      <c r="F21" s="9" t="s">
        <v>101</v>
      </c>
    </row>
    <row r="22" spans="1:6">
      <c r="B22" s="9" t="s">
        <v>72</v>
      </c>
      <c r="C22" s="9" t="s">
        <v>19</v>
      </c>
      <c r="D22" s="11">
        <v>0</v>
      </c>
      <c r="E22" s="11">
        <v>1</v>
      </c>
      <c r="F22" s="9" t="s">
        <v>101</v>
      </c>
    </row>
    <row r="23" spans="1:6">
      <c r="B23" s="9" t="s">
        <v>73</v>
      </c>
      <c r="C23" s="9" t="s">
        <v>20</v>
      </c>
      <c r="D23" s="11">
        <v>0</v>
      </c>
      <c r="E23" s="11">
        <v>0</v>
      </c>
      <c r="F23" s="9" t="s">
        <v>101</v>
      </c>
    </row>
    <row r="24" spans="1:6">
      <c r="B24" s="9" t="s">
        <v>74</v>
      </c>
      <c r="C24" s="9" t="s">
        <v>21</v>
      </c>
      <c r="D24" s="11">
        <v>1</v>
      </c>
      <c r="E24" s="11">
        <v>1</v>
      </c>
      <c r="F24" s="9" t="s">
        <v>101</v>
      </c>
    </row>
    <row r="25" spans="1:6">
      <c r="B25" s="9" t="s">
        <v>75</v>
      </c>
      <c r="C25" s="9" t="s">
        <v>22</v>
      </c>
      <c r="D25" s="11">
        <v>1</v>
      </c>
      <c r="E25" s="11">
        <v>0</v>
      </c>
      <c r="F25" s="9" t="s">
        <v>101</v>
      </c>
    </row>
    <row r="26" spans="1:6">
      <c r="B26" s="9" t="s">
        <v>76</v>
      </c>
      <c r="C26" s="9" t="s">
        <v>23</v>
      </c>
      <c r="D26" s="11">
        <v>0</v>
      </c>
      <c r="E26" s="11">
        <v>0</v>
      </c>
      <c r="F26" s="9" t="s">
        <v>101</v>
      </c>
    </row>
    <row r="27" spans="1:6">
      <c r="B27" s="9" t="s">
        <v>77</v>
      </c>
      <c r="C27" s="9" t="s">
        <v>24</v>
      </c>
      <c r="D27" s="11">
        <v>1</v>
      </c>
      <c r="E27" s="11">
        <v>0</v>
      </c>
      <c r="F27" s="9" t="s">
        <v>101</v>
      </c>
    </row>
    <row r="28" spans="1:6">
      <c r="B28" s="9" t="s">
        <v>78</v>
      </c>
      <c r="C28" s="9" t="s">
        <v>25</v>
      </c>
      <c r="D28" s="11">
        <v>1</v>
      </c>
      <c r="E28" s="11">
        <v>1</v>
      </c>
      <c r="F28" s="9" t="s">
        <v>101</v>
      </c>
    </row>
    <row r="29" spans="1:6">
      <c r="B29" s="9" t="s">
        <v>79</v>
      </c>
      <c r="C29" s="9" t="s">
        <v>26</v>
      </c>
      <c r="D29" s="11">
        <v>0</v>
      </c>
      <c r="E29" s="11">
        <v>1</v>
      </c>
      <c r="F29" s="9" t="s">
        <v>101</v>
      </c>
    </row>
    <row r="30" spans="1:6">
      <c r="B30" s="9" t="s">
        <v>80</v>
      </c>
      <c r="C30" s="9" t="s">
        <v>27</v>
      </c>
      <c r="D30" s="11">
        <v>1</v>
      </c>
      <c r="E30" s="11">
        <v>1</v>
      </c>
      <c r="F30" s="9" t="s">
        <v>101</v>
      </c>
    </row>
    <row r="31" spans="1:6">
      <c r="B31" s="9" t="s">
        <v>81</v>
      </c>
      <c r="C31" s="9" t="s">
        <v>28</v>
      </c>
      <c r="D31" s="11">
        <v>1</v>
      </c>
      <c r="E31" s="11">
        <v>0</v>
      </c>
      <c r="F31" s="9" t="s">
        <v>101</v>
      </c>
    </row>
    <row r="32" spans="1:6">
      <c r="B32" s="9" t="s">
        <v>82</v>
      </c>
      <c r="C32" s="9" t="s">
        <v>29</v>
      </c>
      <c r="D32" s="11">
        <v>1</v>
      </c>
      <c r="E32" s="11">
        <v>0</v>
      </c>
      <c r="F32" s="9" t="s">
        <v>101</v>
      </c>
    </row>
    <row r="33" spans="1:7">
      <c r="B33" s="9" t="s">
        <v>83</v>
      </c>
      <c r="C33" s="9" t="s">
        <v>30</v>
      </c>
      <c r="D33" s="11">
        <v>1</v>
      </c>
      <c r="E33" s="11">
        <v>1</v>
      </c>
      <c r="F33" s="9" t="s">
        <v>101</v>
      </c>
    </row>
    <row r="34" spans="1:7" ht="14.25" thickBot="1">
      <c r="B34" s="7" t="s">
        <v>84</v>
      </c>
      <c r="C34" s="7" t="s">
        <v>31</v>
      </c>
      <c r="D34" s="10">
        <v>0</v>
      </c>
      <c r="E34" s="10">
        <v>1</v>
      </c>
      <c r="F34" s="7" t="s">
        <v>101</v>
      </c>
    </row>
    <row r="37" spans="1:7" ht="14.25" thickBot="1">
      <c r="A37" t="s">
        <v>65</v>
      </c>
    </row>
    <row r="38" spans="1:7" ht="14.25" thickBot="1">
      <c r="B38" s="8" t="s">
        <v>59</v>
      </c>
      <c r="C38" s="8" t="s">
        <v>60</v>
      </c>
      <c r="D38" s="8" t="s">
        <v>66</v>
      </c>
      <c r="E38" s="8" t="s">
        <v>67</v>
      </c>
      <c r="F38" s="8" t="s">
        <v>68</v>
      </c>
      <c r="G38" s="8" t="s">
        <v>69</v>
      </c>
    </row>
    <row r="39" spans="1:7">
      <c r="B39" s="9" t="s">
        <v>85</v>
      </c>
      <c r="C39" s="9" t="s">
        <v>47</v>
      </c>
      <c r="D39" s="11">
        <v>8</v>
      </c>
      <c r="E39" s="9" t="s">
        <v>86</v>
      </c>
      <c r="F39" s="9" t="s">
        <v>87</v>
      </c>
      <c r="G39" s="9">
        <v>0</v>
      </c>
    </row>
    <row r="40" spans="1:7">
      <c r="B40" s="9" t="s">
        <v>88</v>
      </c>
      <c r="C40" s="9" t="s">
        <v>47</v>
      </c>
      <c r="D40" s="11">
        <v>1</v>
      </c>
      <c r="E40" s="9" t="s">
        <v>89</v>
      </c>
      <c r="F40" s="9" t="s">
        <v>87</v>
      </c>
      <c r="G40" s="9">
        <v>0</v>
      </c>
    </row>
    <row r="41" spans="1:7">
      <c r="B41" s="9" t="s">
        <v>91</v>
      </c>
      <c r="C41" s="9" t="s">
        <v>47</v>
      </c>
      <c r="D41" s="11">
        <v>1</v>
      </c>
      <c r="E41" s="9" t="s">
        <v>92</v>
      </c>
      <c r="F41" s="9" t="s">
        <v>87</v>
      </c>
      <c r="G41" s="9">
        <v>0</v>
      </c>
    </row>
    <row r="42" spans="1:7">
      <c r="B42" s="9" t="s">
        <v>93</v>
      </c>
      <c r="C42" s="9" t="s">
        <v>47</v>
      </c>
      <c r="D42" s="11">
        <v>1</v>
      </c>
      <c r="E42" s="9" t="s">
        <v>94</v>
      </c>
      <c r="F42" s="9" t="s">
        <v>87</v>
      </c>
      <c r="G42" s="9">
        <v>0</v>
      </c>
    </row>
    <row r="43" spans="1:7">
      <c r="B43" s="9" t="s">
        <v>95</v>
      </c>
      <c r="C43" s="9" t="s">
        <v>47</v>
      </c>
      <c r="D43" s="11">
        <v>1</v>
      </c>
      <c r="E43" s="9" t="s">
        <v>96</v>
      </c>
      <c r="F43" s="9" t="s">
        <v>90</v>
      </c>
      <c r="G43" s="9">
        <v>1</v>
      </c>
    </row>
    <row r="44" spans="1:7">
      <c r="B44" s="9" t="s">
        <v>97</v>
      </c>
      <c r="C44" s="9" t="s">
        <v>47</v>
      </c>
      <c r="D44" s="11">
        <v>2</v>
      </c>
      <c r="E44" s="9" t="s">
        <v>98</v>
      </c>
      <c r="F44" s="9" t="s">
        <v>87</v>
      </c>
      <c r="G44" s="11">
        <v>0</v>
      </c>
    </row>
    <row r="45" spans="1:7" ht="14.25" thickBot="1">
      <c r="B45" s="7" t="s">
        <v>100</v>
      </c>
      <c r="C45" s="7"/>
      <c r="D45" s="7"/>
      <c r="E45" s="7"/>
      <c r="F45" s="7"/>
      <c r="G45" s="7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workbookViewId="0">
      <selection activeCell="Q37" sqref="Q37"/>
    </sheetView>
  </sheetViews>
  <sheetFormatPr defaultRowHeight="13.5"/>
  <sheetData>
    <row r="1" spans="1:15">
      <c r="A1" t="s">
        <v>0</v>
      </c>
    </row>
    <row r="2" spans="1:15">
      <c r="A2" t="s">
        <v>1</v>
      </c>
    </row>
    <row r="3" spans="1:15">
      <c r="A3" t="s">
        <v>2</v>
      </c>
    </row>
    <row r="4" spans="1:15" ht="16.5"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</row>
    <row r="5" spans="1:15">
      <c r="B5">
        <v>1.2</v>
      </c>
      <c r="C5">
        <v>1.5</v>
      </c>
      <c r="D5">
        <v>1.7</v>
      </c>
      <c r="E5">
        <v>2.1</v>
      </c>
      <c r="F5">
        <v>3.3</v>
      </c>
      <c r="G5">
        <v>1.2</v>
      </c>
      <c r="H5">
        <v>2.8</v>
      </c>
      <c r="I5">
        <v>2.5</v>
      </c>
      <c r="J5">
        <v>1.9</v>
      </c>
      <c r="K5">
        <v>3</v>
      </c>
      <c r="L5">
        <v>2.4</v>
      </c>
      <c r="M5">
        <v>2.4</v>
      </c>
      <c r="N5">
        <v>2.1</v>
      </c>
      <c r="O5">
        <v>1.6</v>
      </c>
    </row>
    <row r="6" spans="1:15"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23</v>
      </c>
      <c r="H6" t="s">
        <v>24</v>
      </c>
      <c r="I6" t="s">
        <v>25</v>
      </c>
      <c r="J6" t="s">
        <v>26</v>
      </c>
      <c r="K6" t="s">
        <v>27</v>
      </c>
      <c r="L6" t="s">
        <v>28</v>
      </c>
      <c r="M6" t="s">
        <v>29</v>
      </c>
      <c r="N6" t="s">
        <v>30</v>
      </c>
      <c r="O6" t="s">
        <v>31</v>
      </c>
    </row>
    <row r="9" spans="1:15">
      <c r="A9" t="s">
        <v>32</v>
      </c>
    </row>
    <row r="10" spans="1:15">
      <c r="B10" t="s">
        <v>33</v>
      </c>
    </row>
    <row r="12" spans="1:15">
      <c r="A12" t="s">
        <v>34</v>
      </c>
    </row>
    <row r="13" spans="1:15">
      <c r="B13" t="s">
        <v>35</v>
      </c>
    </row>
    <row r="14" spans="1:15">
      <c r="B14" t="s">
        <v>36</v>
      </c>
    </row>
    <row r="15" spans="1:15">
      <c r="B15" t="s">
        <v>37</v>
      </c>
    </row>
    <row r="16" spans="1:15">
      <c r="B16" t="s">
        <v>38</v>
      </c>
    </row>
    <row r="17" spans="2:18">
      <c r="B17" t="s">
        <v>39</v>
      </c>
    </row>
    <row r="18" spans="2:18">
      <c r="B18" t="s">
        <v>40</v>
      </c>
    </row>
    <row r="21" spans="2:18">
      <c r="B21" t="s">
        <v>18</v>
      </c>
      <c r="C21" t="s">
        <v>19</v>
      </c>
      <c r="D21" t="s">
        <v>20</v>
      </c>
      <c r="E21" t="s">
        <v>21</v>
      </c>
      <c r="F21" t="s">
        <v>22</v>
      </c>
      <c r="G21" t="s">
        <v>23</v>
      </c>
      <c r="H21" t="s">
        <v>24</v>
      </c>
      <c r="I21" t="s">
        <v>25</v>
      </c>
      <c r="J21" t="s">
        <v>26</v>
      </c>
      <c r="K21" t="s">
        <v>27</v>
      </c>
      <c r="L21" t="s">
        <v>28</v>
      </c>
      <c r="M21" t="s">
        <v>29</v>
      </c>
      <c r="N21" t="s">
        <v>30</v>
      </c>
      <c r="O21" t="s">
        <v>31</v>
      </c>
    </row>
    <row r="22" spans="2:18">
      <c r="B22">
        <v>1.2</v>
      </c>
      <c r="C22">
        <v>1.5</v>
      </c>
      <c r="D22">
        <v>1.7</v>
      </c>
      <c r="E22">
        <v>2.1</v>
      </c>
      <c r="F22">
        <v>3.3</v>
      </c>
      <c r="G22">
        <v>1.2</v>
      </c>
      <c r="H22">
        <v>2.8</v>
      </c>
      <c r="I22">
        <v>2.5</v>
      </c>
      <c r="J22">
        <v>1.9</v>
      </c>
      <c r="K22">
        <v>3</v>
      </c>
      <c r="L22">
        <v>2.4</v>
      </c>
      <c r="M22">
        <v>2.4</v>
      </c>
      <c r="N22">
        <v>2.1</v>
      </c>
      <c r="O22">
        <v>1.6</v>
      </c>
    </row>
    <row r="25" spans="2:18">
      <c r="B25" s="2" t="s">
        <v>18</v>
      </c>
      <c r="C25" s="2" t="s">
        <v>19</v>
      </c>
      <c r="D25" s="2" t="s">
        <v>20</v>
      </c>
      <c r="E25" s="2" t="s">
        <v>21</v>
      </c>
      <c r="F25" s="2" t="s">
        <v>22</v>
      </c>
      <c r="G25" s="2" t="s">
        <v>23</v>
      </c>
      <c r="H25" s="2" t="s">
        <v>24</v>
      </c>
      <c r="I25" s="2" t="s">
        <v>25</v>
      </c>
      <c r="J25" s="2" t="s">
        <v>26</v>
      </c>
      <c r="K25" s="2" t="s">
        <v>27</v>
      </c>
      <c r="L25" s="2" t="s">
        <v>28</v>
      </c>
      <c r="M25" s="2" t="s">
        <v>29</v>
      </c>
      <c r="N25" s="2" t="s">
        <v>30</v>
      </c>
      <c r="O25" s="2" t="s">
        <v>31</v>
      </c>
      <c r="P25" s="5" t="s">
        <v>48</v>
      </c>
      <c r="Q25" s="5" t="s">
        <v>49</v>
      </c>
      <c r="R25" s="5" t="s">
        <v>50</v>
      </c>
    </row>
    <row r="26" spans="2:18">
      <c r="B26" s="2">
        <v>1</v>
      </c>
      <c r="C26" s="2">
        <v>1</v>
      </c>
      <c r="D26" s="2">
        <v>1</v>
      </c>
      <c r="E26" s="2">
        <v>1</v>
      </c>
      <c r="F26" s="2">
        <v>1</v>
      </c>
      <c r="G26" s="2">
        <v>1</v>
      </c>
      <c r="H26" s="2">
        <v>1</v>
      </c>
      <c r="I26" s="2">
        <v>1</v>
      </c>
      <c r="J26" s="2">
        <v>1</v>
      </c>
      <c r="K26" s="2">
        <v>1</v>
      </c>
      <c r="L26" s="2">
        <v>1</v>
      </c>
      <c r="M26" s="2">
        <v>1</v>
      </c>
      <c r="N26" s="2">
        <v>1</v>
      </c>
      <c r="O26" s="2">
        <v>1</v>
      </c>
      <c r="P26" s="3">
        <f>SUMPRODUCT(B26:O26,$B$37:$O$37)</f>
        <v>8</v>
      </c>
      <c r="Q26" t="s">
        <v>41</v>
      </c>
      <c r="R26">
        <v>8</v>
      </c>
    </row>
    <row r="27" spans="2:18">
      <c r="B27" s="2"/>
      <c r="C27" s="2">
        <v>1</v>
      </c>
      <c r="D27" s="2">
        <v>1</v>
      </c>
      <c r="E27" s="2"/>
      <c r="F27" s="2"/>
      <c r="G27" s="2"/>
      <c r="H27" s="2">
        <v>1</v>
      </c>
      <c r="I27" s="2"/>
      <c r="J27" s="2"/>
      <c r="K27" s="2"/>
      <c r="L27" s="2"/>
      <c r="M27" s="2"/>
      <c r="N27" s="2"/>
      <c r="O27" s="2"/>
      <c r="P27" s="3">
        <f t="shared" ref="P27:P31" si="0">SUMPRODUCT(B27:O27,$B$37:$O$37)</f>
        <v>1</v>
      </c>
      <c r="Q27" t="s">
        <v>42</v>
      </c>
      <c r="R27">
        <v>1</v>
      </c>
    </row>
    <row r="28" spans="2:18">
      <c r="B28" s="2">
        <v>1</v>
      </c>
      <c r="C28" s="2"/>
      <c r="D28" s="2"/>
      <c r="E28" s="2"/>
      <c r="F28" s="2"/>
      <c r="G28" s="2">
        <v>1</v>
      </c>
      <c r="H28" s="2"/>
      <c r="I28" s="2"/>
      <c r="J28" s="2"/>
      <c r="K28" s="2"/>
      <c r="L28" s="2"/>
      <c r="M28" s="2"/>
      <c r="N28" s="2"/>
      <c r="O28" s="2"/>
      <c r="P28" s="3">
        <f t="shared" si="0"/>
        <v>1</v>
      </c>
      <c r="Q28" t="s">
        <v>42</v>
      </c>
      <c r="R28">
        <v>1</v>
      </c>
    </row>
    <row r="29" spans="2:18">
      <c r="B29" s="2"/>
      <c r="C29" s="2"/>
      <c r="D29" s="2"/>
      <c r="E29" s="2"/>
      <c r="F29" s="2"/>
      <c r="G29" s="2">
        <v>1</v>
      </c>
      <c r="H29" s="2"/>
      <c r="I29" s="2"/>
      <c r="J29" s="2"/>
      <c r="K29" s="2"/>
      <c r="L29" s="2"/>
      <c r="M29" s="2"/>
      <c r="N29" s="2"/>
      <c r="O29" s="2">
        <v>1</v>
      </c>
      <c r="P29" s="3">
        <f t="shared" si="0"/>
        <v>1</v>
      </c>
      <c r="Q29" t="s">
        <v>42</v>
      </c>
      <c r="R29">
        <v>1</v>
      </c>
    </row>
    <row r="30" spans="2:18">
      <c r="B30" s="2"/>
      <c r="C30" s="2">
        <v>1</v>
      </c>
      <c r="D30" s="2"/>
      <c r="E30" s="2"/>
      <c r="F30" s="2"/>
      <c r="G30" s="2">
        <v>1</v>
      </c>
      <c r="H30" s="2"/>
      <c r="I30" s="2"/>
      <c r="J30" s="2"/>
      <c r="K30" s="2"/>
      <c r="L30" s="2">
        <v>1</v>
      </c>
      <c r="M30" s="2">
        <v>1</v>
      </c>
      <c r="N30" s="2"/>
      <c r="O30" s="2"/>
      <c r="P30" s="3">
        <f t="shared" si="0"/>
        <v>1</v>
      </c>
      <c r="Q30" t="s">
        <v>42</v>
      </c>
      <c r="R30">
        <v>2</v>
      </c>
    </row>
    <row r="31" spans="2:18">
      <c r="B31" s="2"/>
      <c r="C31" s="2"/>
      <c r="D31" s="2"/>
      <c r="E31" s="2"/>
      <c r="F31" s="2">
        <v>1</v>
      </c>
      <c r="G31" s="2"/>
      <c r="H31" s="2">
        <v>1</v>
      </c>
      <c r="I31" s="2">
        <v>1</v>
      </c>
      <c r="J31" s="2"/>
      <c r="K31" s="2">
        <v>1</v>
      </c>
      <c r="L31" s="2"/>
      <c r="M31" s="2"/>
      <c r="N31" s="2"/>
      <c r="O31" s="2"/>
      <c r="P31" s="3">
        <f t="shared" si="0"/>
        <v>2</v>
      </c>
      <c r="Q31" t="s">
        <v>43</v>
      </c>
      <c r="R31">
        <v>2</v>
      </c>
    </row>
    <row r="36" spans="1:17">
      <c r="A36" t="s">
        <v>44</v>
      </c>
      <c r="B36" t="s">
        <v>18</v>
      </c>
      <c r="C36" t="s">
        <v>19</v>
      </c>
      <c r="D36" t="s">
        <v>20</v>
      </c>
      <c r="E36" t="s">
        <v>21</v>
      </c>
      <c r="F36" t="s">
        <v>22</v>
      </c>
      <c r="G36" t="s">
        <v>23</v>
      </c>
      <c r="H36" t="s">
        <v>24</v>
      </c>
      <c r="I36" t="s">
        <v>25</v>
      </c>
      <c r="J36" t="s">
        <v>26</v>
      </c>
      <c r="K36" t="s">
        <v>27</v>
      </c>
      <c r="L36" t="s">
        <v>28</v>
      </c>
      <c r="M36" t="s">
        <v>29</v>
      </c>
      <c r="N36" t="s">
        <v>30</v>
      </c>
      <c r="O36" t="s">
        <v>31</v>
      </c>
      <c r="Q36" t="s">
        <v>46</v>
      </c>
    </row>
    <row r="37" spans="1:17">
      <c r="B37" s="1">
        <v>1</v>
      </c>
      <c r="C37" s="1">
        <v>1</v>
      </c>
      <c r="D37" s="1">
        <v>0</v>
      </c>
      <c r="E37" s="1">
        <v>1</v>
      </c>
      <c r="F37" s="1">
        <v>0</v>
      </c>
      <c r="G37" s="1">
        <v>0</v>
      </c>
      <c r="H37" s="1">
        <v>0</v>
      </c>
      <c r="I37" s="1">
        <v>1</v>
      </c>
      <c r="J37" s="1">
        <v>1</v>
      </c>
      <c r="K37" s="1">
        <v>1</v>
      </c>
      <c r="L37" s="1">
        <v>0</v>
      </c>
      <c r="M37" s="1">
        <v>0</v>
      </c>
      <c r="N37" s="1">
        <v>1</v>
      </c>
      <c r="O37" s="1">
        <v>1</v>
      </c>
      <c r="Q37" s="3">
        <f>SUMPRODUCT(B22:O22,B37:O37)</f>
        <v>15.9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showGridLines="0" workbookViewId="0"/>
  </sheetViews>
  <sheetFormatPr defaultRowHeight="13.5"/>
  <cols>
    <col min="1" max="1" width="2.125" customWidth="1"/>
    <col min="2" max="2" width="20.125" customWidth="1"/>
    <col min="3" max="3" width="34.5" customWidth="1"/>
    <col min="4" max="4" width="9.75" customWidth="1"/>
    <col min="5" max="5" width="13.875" customWidth="1"/>
    <col min="6" max="6" width="11" customWidth="1"/>
    <col min="7" max="7" width="7.75" customWidth="1"/>
  </cols>
  <sheetData>
    <row r="1" spans="1:5">
      <c r="A1" s="6" t="s">
        <v>51</v>
      </c>
    </row>
    <row r="2" spans="1:5">
      <c r="A2" s="6" t="s">
        <v>155</v>
      </c>
    </row>
    <row r="3" spans="1:5">
      <c r="A3" s="6" t="s">
        <v>335</v>
      </c>
    </row>
    <row r="4" spans="1:5">
      <c r="A4" s="6" t="s">
        <v>53</v>
      </c>
    </row>
    <row r="5" spans="1:5">
      <c r="A5" s="6" t="s">
        <v>54</v>
      </c>
    </row>
    <row r="6" spans="1:5">
      <c r="A6" s="6"/>
      <c r="B6" t="s">
        <v>55</v>
      </c>
    </row>
    <row r="7" spans="1:5">
      <c r="A7" s="6"/>
      <c r="B7" t="s">
        <v>336</v>
      </c>
    </row>
    <row r="8" spans="1:5">
      <c r="A8" s="6"/>
      <c r="B8" t="s">
        <v>103</v>
      </c>
    </row>
    <row r="9" spans="1:5">
      <c r="A9" s="6" t="s">
        <v>57</v>
      </c>
    </row>
    <row r="10" spans="1:5">
      <c r="B10" t="s">
        <v>268</v>
      </c>
    </row>
    <row r="11" spans="1:5">
      <c r="B11" t="s">
        <v>58</v>
      </c>
    </row>
    <row r="14" spans="1:5" ht="14.25" thickBot="1">
      <c r="A14" t="s">
        <v>104</v>
      </c>
    </row>
    <row r="15" spans="1:5" ht="14.25" thickBot="1">
      <c r="B15" s="8" t="s">
        <v>59</v>
      </c>
      <c r="C15" s="8" t="s">
        <v>60</v>
      </c>
      <c r="D15" s="8" t="s">
        <v>61</v>
      </c>
      <c r="E15" s="8" t="s">
        <v>62</v>
      </c>
    </row>
    <row r="16" spans="1:5" ht="14.25" thickBot="1">
      <c r="B16" s="7" t="s">
        <v>156</v>
      </c>
      <c r="C16" s="7" t="s">
        <v>157</v>
      </c>
      <c r="D16" s="10">
        <v>74</v>
      </c>
      <c r="E16" s="10">
        <v>69</v>
      </c>
    </row>
    <row r="19" spans="1:6" ht="14.25" thickBot="1">
      <c r="A19" t="s">
        <v>63</v>
      </c>
    </row>
    <row r="20" spans="1:6" ht="14.25" thickBot="1">
      <c r="B20" s="8" t="s">
        <v>59</v>
      </c>
      <c r="C20" s="8" t="s">
        <v>60</v>
      </c>
      <c r="D20" s="8" t="s">
        <v>61</v>
      </c>
      <c r="E20" s="8" t="s">
        <v>62</v>
      </c>
      <c r="F20" s="8" t="s">
        <v>64</v>
      </c>
    </row>
    <row r="21" spans="1:6">
      <c r="B21" s="9" t="s">
        <v>158</v>
      </c>
      <c r="C21" s="9" t="s">
        <v>159</v>
      </c>
      <c r="D21" s="11">
        <v>0</v>
      </c>
      <c r="E21" s="11">
        <v>0</v>
      </c>
      <c r="F21" s="9" t="s">
        <v>101</v>
      </c>
    </row>
    <row r="22" spans="1:6">
      <c r="B22" s="9" t="s">
        <v>160</v>
      </c>
      <c r="C22" s="9" t="s">
        <v>161</v>
      </c>
      <c r="D22" s="11">
        <v>1</v>
      </c>
      <c r="E22" s="11">
        <v>0</v>
      </c>
      <c r="F22" s="9" t="s">
        <v>101</v>
      </c>
    </row>
    <row r="23" spans="1:6">
      <c r="B23" s="9" t="s">
        <v>162</v>
      </c>
      <c r="C23" s="9" t="s">
        <v>163</v>
      </c>
      <c r="D23" s="11">
        <v>0</v>
      </c>
      <c r="E23" s="11">
        <v>0</v>
      </c>
      <c r="F23" s="9" t="s">
        <v>101</v>
      </c>
    </row>
    <row r="24" spans="1:6">
      <c r="B24" s="9" t="s">
        <v>164</v>
      </c>
      <c r="C24" s="9" t="s">
        <v>165</v>
      </c>
      <c r="D24" s="11">
        <v>0</v>
      </c>
      <c r="E24" s="11">
        <v>1</v>
      </c>
      <c r="F24" s="9" t="s">
        <v>101</v>
      </c>
    </row>
    <row r="25" spans="1:6">
      <c r="B25" s="9" t="s">
        <v>166</v>
      </c>
      <c r="C25" s="9" t="s">
        <v>167</v>
      </c>
      <c r="D25" s="11">
        <v>0</v>
      </c>
      <c r="E25" s="11">
        <v>0</v>
      </c>
      <c r="F25" s="9" t="s">
        <v>101</v>
      </c>
    </row>
    <row r="26" spans="1:6">
      <c r="B26" s="9" t="s">
        <v>168</v>
      </c>
      <c r="C26" s="9" t="s">
        <v>169</v>
      </c>
      <c r="D26" s="11">
        <v>0</v>
      </c>
      <c r="E26" s="11">
        <v>0</v>
      </c>
      <c r="F26" s="9" t="s">
        <v>101</v>
      </c>
    </row>
    <row r="27" spans="1:6">
      <c r="B27" s="9" t="s">
        <v>170</v>
      </c>
      <c r="C27" s="9" t="s">
        <v>171</v>
      </c>
      <c r="D27" s="11">
        <v>0</v>
      </c>
      <c r="E27" s="11">
        <v>1</v>
      </c>
      <c r="F27" s="9" t="s">
        <v>101</v>
      </c>
    </row>
    <row r="28" spans="1:6">
      <c r="B28" s="9" t="s">
        <v>172</v>
      </c>
      <c r="C28" s="9" t="s">
        <v>173</v>
      </c>
      <c r="D28" s="11">
        <v>1</v>
      </c>
      <c r="E28" s="11">
        <v>0</v>
      </c>
      <c r="F28" s="9" t="s">
        <v>101</v>
      </c>
    </row>
    <row r="29" spans="1:6">
      <c r="B29" s="9" t="s">
        <v>174</v>
      </c>
      <c r="C29" s="9" t="s">
        <v>175</v>
      </c>
      <c r="D29" s="11">
        <v>0</v>
      </c>
      <c r="E29" s="11">
        <v>1</v>
      </c>
      <c r="F29" s="9" t="s">
        <v>101</v>
      </c>
    </row>
    <row r="30" spans="1:6">
      <c r="B30" s="9" t="s">
        <v>176</v>
      </c>
      <c r="C30" s="9" t="s">
        <v>177</v>
      </c>
      <c r="D30" s="11">
        <v>0</v>
      </c>
      <c r="E30" s="11">
        <v>0</v>
      </c>
      <c r="F30" s="9" t="s">
        <v>101</v>
      </c>
    </row>
    <row r="31" spans="1:6">
      <c r="B31" s="9" t="s">
        <v>178</v>
      </c>
      <c r="C31" s="9" t="s">
        <v>179</v>
      </c>
      <c r="D31" s="11">
        <v>1</v>
      </c>
      <c r="E31" s="11">
        <v>0</v>
      </c>
      <c r="F31" s="9" t="s">
        <v>101</v>
      </c>
    </row>
    <row r="32" spans="1:6">
      <c r="B32" s="9" t="s">
        <v>180</v>
      </c>
      <c r="C32" s="9" t="s">
        <v>181</v>
      </c>
      <c r="D32" s="11">
        <v>0</v>
      </c>
      <c r="E32" s="11">
        <v>0</v>
      </c>
      <c r="F32" s="9" t="s">
        <v>101</v>
      </c>
    </row>
    <row r="33" spans="1:7">
      <c r="B33" s="9" t="s">
        <v>182</v>
      </c>
      <c r="C33" s="9" t="s">
        <v>183</v>
      </c>
      <c r="D33" s="11">
        <v>1</v>
      </c>
      <c r="E33" s="11">
        <v>0</v>
      </c>
      <c r="F33" s="9" t="s">
        <v>101</v>
      </c>
    </row>
    <row r="34" spans="1:7">
      <c r="B34" s="9" t="s">
        <v>184</v>
      </c>
      <c r="C34" s="9" t="s">
        <v>185</v>
      </c>
      <c r="D34" s="11">
        <v>0</v>
      </c>
      <c r="E34" s="11">
        <v>1</v>
      </c>
      <c r="F34" s="9" t="s">
        <v>101</v>
      </c>
    </row>
    <row r="35" spans="1:7">
      <c r="B35" s="9" t="s">
        <v>186</v>
      </c>
      <c r="C35" s="9" t="s">
        <v>187</v>
      </c>
      <c r="D35" s="11">
        <v>0</v>
      </c>
      <c r="E35" s="11">
        <v>0</v>
      </c>
      <c r="F35" s="9" t="s">
        <v>101</v>
      </c>
    </row>
    <row r="36" spans="1:7" ht="14.25" thickBot="1">
      <c r="B36" s="7" t="s">
        <v>188</v>
      </c>
      <c r="C36" s="7" t="s">
        <v>189</v>
      </c>
      <c r="D36" s="10">
        <v>0</v>
      </c>
      <c r="E36" s="10">
        <v>0</v>
      </c>
      <c r="F36" s="7" t="s">
        <v>101</v>
      </c>
    </row>
    <row r="39" spans="1:7" ht="14.25" thickBot="1">
      <c r="A39" t="s">
        <v>65</v>
      </c>
    </row>
    <row r="40" spans="1:7" ht="14.25" thickBot="1">
      <c r="B40" s="8" t="s">
        <v>59</v>
      </c>
      <c r="C40" s="8" t="s">
        <v>60</v>
      </c>
      <c r="D40" s="8" t="s">
        <v>66</v>
      </c>
      <c r="E40" s="8" t="s">
        <v>67</v>
      </c>
      <c r="F40" s="8" t="s">
        <v>68</v>
      </c>
      <c r="G40" s="8" t="s">
        <v>69</v>
      </c>
    </row>
    <row r="41" spans="1:7">
      <c r="B41" s="9" t="s">
        <v>190</v>
      </c>
      <c r="C41" s="9" t="s">
        <v>191</v>
      </c>
      <c r="D41" s="11">
        <v>1</v>
      </c>
      <c r="E41" s="9" t="s">
        <v>192</v>
      </c>
      <c r="F41" s="9" t="s">
        <v>87</v>
      </c>
      <c r="G41" s="9">
        <v>0</v>
      </c>
    </row>
    <row r="42" spans="1:7">
      <c r="B42" s="9" t="s">
        <v>193</v>
      </c>
      <c r="C42" s="9" t="s">
        <v>194</v>
      </c>
      <c r="D42" s="11">
        <v>1</v>
      </c>
      <c r="E42" s="9" t="s">
        <v>195</v>
      </c>
      <c r="F42" s="9" t="s">
        <v>87</v>
      </c>
      <c r="G42" s="9">
        <v>0</v>
      </c>
    </row>
    <row r="43" spans="1:7">
      <c r="B43" s="9" t="s">
        <v>196</v>
      </c>
      <c r="C43" s="9" t="s">
        <v>197</v>
      </c>
      <c r="D43" s="11">
        <v>1</v>
      </c>
      <c r="E43" s="9" t="s">
        <v>198</v>
      </c>
      <c r="F43" s="9" t="s">
        <v>87</v>
      </c>
      <c r="G43" s="9">
        <v>0</v>
      </c>
    </row>
    <row r="44" spans="1:7">
      <c r="B44" s="9" t="s">
        <v>199</v>
      </c>
      <c r="C44" s="9" t="s">
        <v>200</v>
      </c>
      <c r="D44" s="11">
        <v>1</v>
      </c>
      <c r="E44" s="9" t="s">
        <v>201</v>
      </c>
      <c r="F44" s="9" t="s">
        <v>87</v>
      </c>
      <c r="G44" s="9">
        <v>0</v>
      </c>
    </row>
    <row r="45" spans="1:7">
      <c r="B45" s="9" t="s">
        <v>202</v>
      </c>
      <c r="C45" s="9" t="s">
        <v>191</v>
      </c>
      <c r="D45" s="11">
        <v>1</v>
      </c>
      <c r="E45" s="9" t="s">
        <v>203</v>
      </c>
      <c r="F45" s="9" t="s">
        <v>87</v>
      </c>
      <c r="G45" s="9">
        <v>0</v>
      </c>
    </row>
    <row r="46" spans="1:7">
      <c r="B46" s="9" t="s">
        <v>204</v>
      </c>
      <c r="C46" s="9" t="s">
        <v>205</v>
      </c>
      <c r="D46" s="11">
        <v>1</v>
      </c>
      <c r="E46" s="9" t="s">
        <v>206</v>
      </c>
      <c r="F46" s="9" t="s">
        <v>87</v>
      </c>
      <c r="G46" s="9">
        <v>0</v>
      </c>
    </row>
    <row r="47" spans="1:7">
      <c r="B47" s="9" t="s">
        <v>207</v>
      </c>
      <c r="C47" s="9" t="s">
        <v>208</v>
      </c>
      <c r="D47" s="11">
        <v>1</v>
      </c>
      <c r="E47" s="9" t="s">
        <v>209</v>
      </c>
      <c r="F47" s="9" t="s">
        <v>87</v>
      </c>
      <c r="G47" s="9">
        <v>0</v>
      </c>
    </row>
    <row r="48" spans="1:7">
      <c r="B48" s="9" t="s">
        <v>210</v>
      </c>
      <c r="C48" s="9" t="s">
        <v>47</v>
      </c>
      <c r="D48" s="11">
        <v>1</v>
      </c>
      <c r="E48" s="9" t="s">
        <v>211</v>
      </c>
      <c r="F48" s="9" t="s">
        <v>87</v>
      </c>
      <c r="G48" s="9">
        <v>0</v>
      </c>
    </row>
    <row r="49" spans="2:7">
      <c r="B49" s="9" t="s">
        <v>212</v>
      </c>
      <c r="C49" s="9" t="s">
        <v>213</v>
      </c>
      <c r="D49" s="11">
        <v>0</v>
      </c>
      <c r="E49" s="9" t="s">
        <v>214</v>
      </c>
      <c r="F49" s="9" t="s">
        <v>87</v>
      </c>
      <c r="G49" s="9">
        <v>0</v>
      </c>
    </row>
    <row r="50" spans="2:7">
      <c r="B50" s="9" t="s">
        <v>215</v>
      </c>
      <c r="C50" s="9" t="s">
        <v>216</v>
      </c>
      <c r="D50" s="11">
        <v>0</v>
      </c>
      <c r="E50" s="9" t="s">
        <v>217</v>
      </c>
      <c r="F50" s="9" t="s">
        <v>87</v>
      </c>
      <c r="G50" s="9">
        <v>0</v>
      </c>
    </row>
    <row r="51" spans="2:7">
      <c r="B51" s="9" t="s">
        <v>218</v>
      </c>
      <c r="C51" s="9" t="s">
        <v>47</v>
      </c>
      <c r="D51" s="11">
        <v>0</v>
      </c>
      <c r="E51" s="9" t="s">
        <v>219</v>
      </c>
      <c r="F51" s="9" t="s">
        <v>87</v>
      </c>
      <c r="G51" s="9">
        <v>0</v>
      </c>
    </row>
    <row r="52" spans="2:7" ht="14.25" thickBot="1">
      <c r="B52" s="7" t="s">
        <v>220</v>
      </c>
      <c r="C52" s="7"/>
      <c r="D52" s="7"/>
      <c r="E52" s="7"/>
      <c r="F52" s="7"/>
      <c r="G52" s="7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"/>
  <sheetViews>
    <sheetView topLeftCell="B1" zoomScale="70" zoomScaleNormal="70" workbookViewId="0">
      <selection activeCell="L25" sqref="L25"/>
    </sheetView>
  </sheetViews>
  <sheetFormatPr defaultRowHeight="13.5"/>
  <sheetData>
    <row r="1" spans="1:27">
      <c r="A1" t="s">
        <v>106</v>
      </c>
    </row>
    <row r="2" spans="1:27">
      <c r="A2" t="s">
        <v>107</v>
      </c>
    </row>
    <row r="3" spans="1:27">
      <c r="A3" t="s">
        <v>108</v>
      </c>
    </row>
    <row r="4" spans="1:27" ht="14.25" thickBot="1">
      <c r="I4" t="s">
        <v>18</v>
      </c>
      <c r="J4" t="s">
        <v>19</v>
      </c>
      <c r="K4" t="s">
        <v>20</v>
      </c>
      <c r="L4" t="s">
        <v>21</v>
      </c>
      <c r="M4" t="s">
        <v>22</v>
      </c>
      <c r="N4" t="s">
        <v>23</v>
      </c>
      <c r="O4" t="s">
        <v>24</v>
      </c>
      <c r="P4" t="s">
        <v>25</v>
      </c>
      <c r="Q4" t="s">
        <v>26</v>
      </c>
      <c r="R4" t="s">
        <v>27</v>
      </c>
      <c r="S4" t="s">
        <v>28</v>
      </c>
      <c r="T4" t="s">
        <v>29</v>
      </c>
      <c r="U4" t="s">
        <v>30</v>
      </c>
      <c r="V4" t="s">
        <v>31</v>
      </c>
      <c r="W4" t="s">
        <v>150</v>
      </c>
      <c r="X4" t="s">
        <v>151</v>
      </c>
    </row>
    <row r="5" spans="1:27" ht="14.25" thickBot="1">
      <c r="C5" s="12"/>
      <c r="D5" s="17" t="s">
        <v>109</v>
      </c>
      <c r="E5" s="17" t="s">
        <v>110</v>
      </c>
      <c r="F5" s="17" t="s">
        <v>111</v>
      </c>
      <c r="G5" s="17" t="s">
        <v>112</v>
      </c>
      <c r="I5" s="16">
        <v>18</v>
      </c>
      <c r="J5" s="16">
        <v>16</v>
      </c>
      <c r="K5" s="16">
        <v>0</v>
      </c>
      <c r="L5" s="16">
        <v>19</v>
      </c>
      <c r="M5" s="16">
        <v>0</v>
      </c>
      <c r="N5" s="16">
        <v>20</v>
      </c>
      <c r="O5" s="16">
        <v>16</v>
      </c>
      <c r="P5" s="16">
        <v>20</v>
      </c>
      <c r="Q5" s="16">
        <v>19</v>
      </c>
      <c r="R5" s="16">
        <v>18</v>
      </c>
      <c r="S5" s="16">
        <v>17</v>
      </c>
      <c r="T5" s="16">
        <v>21</v>
      </c>
      <c r="U5" s="16">
        <v>21</v>
      </c>
      <c r="V5" s="16">
        <v>15</v>
      </c>
      <c r="W5" s="16">
        <v>20</v>
      </c>
      <c r="X5" s="16">
        <v>0</v>
      </c>
    </row>
    <row r="6" spans="1:27" ht="14.25" thickBot="1">
      <c r="C6" s="15" t="s">
        <v>113</v>
      </c>
      <c r="D6" s="16">
        <v>18</v>
      </c>
      <c r="E6" s="16">
        <v>16</v>
      </c>
      <c r="F6" s="16">
        <v>0</v>
      </c>
      <c r="G6" s="16">
        <v>19</v>
      </c>
    </row>
    <row r="7" spans="1:27" ht="14.25" thickBot="1">
      <c r="C7" s="15" t="s">
        <v>118</v>
      </c>
      <c r="D7" s="16" t="s">
        <v>120</v>
      </c>
      <c r="E7" s="16" t="s">
        <v>121</v>
      </c>
      <c r="F7" s="16" t="s">
        <v>122</v>
      </c>
      <c r="G7" s="16" t="s">
        <v>123</v>
      </c>
      <c r="Y7" t="s">
        <v>48</v>
      </c>
      <c r="Z7" t="s">
        <v>152</v>
      </c>
      <c r="AA7" t="s">
        <v>50</v>
      </c>
    </row>
    <row r="8" spans="1:27" ht="14.25" thickBot="1">
      <c r="C8" s="15" t="s">
        <v>115</v>
      </c>
      <c r="D8" s="16" t="s">
        <v>114</v>
      </c>
      <c r="E8" s="16">
        <v>20</v>
      </c>
      <c r="F8" s="16">
        <v>16</v>
      </c>
      <c r="G8" s="16">
        <v>20</v>
      </c>
      <c r="I8" s="21">
        <v>1</v>
      </c>
      <c r="J8" s="21">
        <v>1</v>
      </c>
      <c r="K8" s="21">
        <v>1</v>
      </c>
      <c r="L8" s="21">
        <v>1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3">
        <f>SUMPRODUCT(I8:X8,$I$25:$X$25)</f>
        <v>1</v>
      </c>
      <c r="Z8" t="s">
        <v>154</v>
      </c>
      <c r="AA8">
        <v>1</v>
      </c>
    </row>
    <row r="9" spans="1:27" ht="14.25" thickBot="1">
      <c r="C9" s="15" t="s">
        <v>118</v>
      </c>
      <c r="D9" s="16" t="s">
        <v>125</v>
      </c>
      <c r="E9" s="16" t="s">
        <v>126</v>
      </c>
      <c r="F9" s="16" t="s">
        <v>127</v>
      </c>
      <c r="G9" s="16" t="s">
        <v>128</v>
      </c>
      <c r="I9" s="2"/>
      <c r="J9" s="2"/>
      <c r="K9" s="2"/>
      <c r="L9" s="2"/>
      <c r="M9" s="2">
        <v>1</v>
      </c>
      <c r="N9" s="2">
        <v>1</v>
      </c>
      <c r="O9" s="2">
        <v>1</v>
      </c>
      <c r="P9" s="2">
        <v>1</v>
      </c>
      <c r="Q9" s="2"/>
      <c r="R9" s="2"/>
      <c r="S9" s="2"/>
      <c r="T9" s="2"/>
      <c r="U9" s="2"/>
      <c r="V9" s="2"/>
      <c r="W9" s="2"/>
      <c r="X9" s="2"/>
      <c r="Y9" s="3">
        <f t="shared" ref="Y9:Y21" si="0">SUMPRODUCT(I9:X9,$I$25:$X$25)</f>
        <v>1</v>
      </c>
      <c r="Z9" t="s">
        <v>154</v>
      </c>
      <c r="AA9">
        <v>1</v>
      </c>
    </row>
    <row r="10" spans="1:27" ht="14.25" thickBot="1">
      <c r="C10" s="15" t="s">
        <v>116</v>
      </c>
      <c r="D10" s="16">
        <v>19</v>
      </c>
      <c r="E10" s="16">
        <v>18</v>
      </c>
      <c r="F10" s="16">
        <v>17</v>
      </c>
      <c r="G10" s="16">
        <v>21</v>
      </c>
      <c r="I10" s="2"/>
      <c r="J10" s="2"/>
      <c r="K10" s="2"/>
      <c r="L10" s="2"/>
      <c r="M10" s="2"/>
      <c r="N10" s="2"/>
      <c r="O10" s="2"/>
      <c r="P10" s="2"/>
      <c r="Q10" s="2">
        <v>1</v>
      </c>
      <c r="R10" s="2">
        <v>1</v>
      </c>
      <c r="S10" s="2">
        <v>1</v>
      </c>
      <c r="T10" s="2">
        <v>1</v>
      </c>
      <c r="U10" s="2"/>
      <c r="V10" s="2"/>
      <c r="W10" s="2"/>
      <c r="X10" s="2"/>
      <c r="Y10" s="3">
        <f t="shared" si="0"/>
        <v>1</v>
      </c>
      <c r="Z10" t="s">
        <v>154</v>
      </c>
      <c r="AA10">
        <v>1</v>
      </c>
    </row>
    <row r="11" spans="1:27" ht="14.25" thickBot="1">
      <c r="C11" s="15" t="s">
        <v>118</v>
      </c>
      <c r="D11" s="16" t="s">
        <v>130</v>
      </c>
      <c r="E11" s="16" t="s">
        <v>131</v>
      </c>
      <c r="F11" s="16" t="s">
        <v>132</v>
      </c>
      <c r="G11" s="16" t="s">
        <v>133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>
        <v>1</v>
      </c>
      <c r="V11" s="2">
        <v>1</v>
      </c>
      <c r="W11" s="2">
        <v>1</v>
      </c>
      <c r="X11" s="2">
        <v>1</v>
      </c>
      <c r="Y11" s="3">
        <f t="shared" si="0"/>
        <v>1</v>
      </c>
      <c r="Z11" t="s">
        <v>154</v>
      </c>
      <c r="AA11">
        <v>1</v>
      </c>
    </row>
    <row r="12" spans="1:27" ht="14.25" thickBot="1">
      <c r="C12" s="15" t="s">
        <v>117</v>
      </c>
      <c r="D12" s="16">
        <v>12</v>
      </c>
      <c r="E12" s="16">
        <v>15</v>
      </c>
      <c r="F12" s="16">
        <v>20</v>
      </c>
      <c r="G12" s="16" t="s">
        <v>114</v>
      </c>
      <c r="I12" s="2">
        <v>1</v>
      </c>
      <c r="J12" s="2"/>
      <c r="K12" s="2"/>
      <c r="L12" s="2"/>
      <c r="M12" s="2">
        <v>1</v>
      </c>
      <c r="N12" s="2"/>
      <c r="O12" s="2"/>
      <c r="P12" s="2"/>
      <c r="Q12" s="2">
        <v>1</v>
      </c>
      <c r="R12" s="2"/>
      <c r="S12" s="2"/>
      <c r="T12" s="2"/>
      <c r="U12" s="2">
        <v>1</v>
      </c>
      <c r="V12" s="2"/>
      <c r="W12" s="2"/>
      <c r="X12" s="2"/>
      <c r="Y12" s="3">
        <f t="shared" si="0"/>
        <v>1</v>
      </c>
      <c r="Z12" t="s">
        <v>154</v>
      </c>
      <c r="AA12">
        <v>1</v>
      </c>
    </row>
    <row r="13" spans="1:27" ht="14.25" thickBot="1">
      <c r="C13" s="19" t="s">
        <v>118</v>
      </c>
      <c r="D13" s="20" t="s">
        <v>135</v>
      </c>
      <c r="E13" s="20" t="s">
        <v>136</v>
      </c>
      <c r="F13" s="20" t="s">
        <v>137</v>
      </c>
      <c r="G13" s="20" t="s">
        <v>138</v>
      </c>
      <c r="I13" s="2"/>
      <c r="J13" s="2">
        <v>1</v>
      </c>
      <c r="K13" s="2"/>
      <c r="L13" s="2"/>
      <c r="M13" s="2"/>
      <c r="N13" s="2">
        <v>1</v>
      </c>
      <c r="O13" s="2"/>
      <c r="P13" s="2"/>
      <c r="Q13" s="2"/>
      <c r="R13" s="2">
        <v>1</v>
      </c>
      <c r="S13" s="2"/>
      <c r="T13" s="2"/>
      <c r="U13" s="2"/>
      <c r="V13" s="2">
        <v>1</v>
      </c>
      <c r="W13" s="2"/>
      <c r="X13" s="2"/>
      <c r="Y13" s="3">
        <f t="shared" si="0"/>
        <v>1</v>
      </c>
      <c r="Z13" t="s">
        <v>154</v>
      </c>
      <c r="AA13">
        <v>1</v>
      </c>
    </row>
    <row r="14" spans="1:27">
      <c r="A14" t="s">
        <v>153</v>
      </c>
      <c r="I14" s="2"/>
      <c r="J14" s="2"/>
      <c r="K14" s="2">
        <v>1</v>
      </c>
      <c r="L14" s="2"/>
      <c r="M14" s="2"/>
      <c r="N14" s="2"/>
      <c r="O14" s="2">
        <v>1</v>
      </c>
      <c r="P14" s="2"/>
      <c r="Q14" s="2"/>
      <c r="R14" s="2"/>
      <c r="S14" s="2">
        <v>1</v>
      </c>
      <c r="T14" s="2"/>
      <c r="U14" s="2"/>
      <c r="V14" s="2"/>
      <c r="W14" s="2">
        <v>1</v>
      </c>
      <c r="X14" s="2"/>
      <c r="Y14" s="3">
        <f t="shared" si="0"/>
        <v>1</v>
      </c>
      <c r="Z14" t="s">
        <v>154</v>
      </c>
      <c r="AA14">
        <v>1</v>
      </c>
    </row>
    <row r="15" spans="1:27">
      <c r="I15" s="2"/>
      <c r="J15" s="2"/>
      <c r="K15" s="2"/>
      <c r="L15" s="2">
        <v>1</v>
      </c>
      <c r="M15" s="2"/>
      <c r="N15" s="2"/>
      <c r="O15" s="2"/>
      <c r="P15" s="2">
        <v>1</v>
      </c>
      <c r="Q15" s="2"/>
      <c r="R15" s="2"/>
      <c r="S15" s="2"/>
      <c r="T15" s="2">
        <v>1</v>
      </c>
      <c r="U15" s="2"/>
      <c r="V15" s="2"/>
      <c r="W15" s="2"/>
      <c r="X15" s="2">
        <v>1</v>
      </c>
      <c r="Y15" s="3">
        <f t="shared" si="0"/>
        <v>1</v>
      </c>
      <c r="Z15" t="s">
        <v>154</v>
      </c>
      <c r="AA15">
        <v>1</v>
      </c>
    </row>
    <row r="16" spans="1:27">
      <c r="A16" t="s">
        <v>139</v>
      </c>
      <c r="I16" s="2"/>
      <c r="J16" s="2"/>
      <c r="K16" s="2">
        <v>1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3">
        <f t="shared" si="0"/>
        <v>0</v>
      </c>
      <c r="Z16" t="s">
        <v>154</v>
      </c>
      <c r="AA16">
        <v>0</v>
      </c>
    </row>
    <row r="17" spans="1:27">
      <c r="B17" t="s">
        <v>140</v>
      </c>
      <c r="I17" s="2"/>
      <c r="J17" s="2"/>
      <c r="K17" s="2"/>
      <c r="L17" s="2"/>
      <c r="M17" s="2">
        <v>1</v>
      </c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3">
        <f t="shared" si="0"/>
        <v>0</v>
      </c>
      <c r="Z17" t="s">
        <v>154</v>
      </c>
      <c r="AA17">
        <v>0</v>
      </c>
    </row>
    <row r="18" spans="1:27"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>
        <v>1</v>
      </c>
      <c r="Y18" s="3">
        <f t="shared" si="0"/>
        <v>0</v>
      </c>
      <c r="Z18" t="s">
        <v>154</v>
      </c>
      <c r="AA18">
        <v>0</v>
      </c>
    </row>
    <row r="19" spans="1:27">
      <c r="A19" t="s">
        <v>141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3">
        <f t="shared" si="0"/>
        <v>0</v>
      </c>
    </row>
    <row r="20" spans="1:27">
      <c r="B20" t="s">
        <v>142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3">
        <f t="shared" si="0"/>
        <v>0</v>
      </c>
    </row>
    <row r="21" spans="1:27">
      <c r="B21" t="s">
        <v>143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3">
        <f t="shared" si="0"/>
        <v>0</v>
      </c>
    </row>
    <row r="22" spans="1:27">
      <c r="B22" t="s">
        <v>144</v>
      </c>
    </row>
    <row r="23" spans="1:27">
      <c r="B23" t="s">
        <v>145</v>
      </c>
    </row>
    <row r="24" spans="1:27">
      <c r="B24" t="s">
        <v>146</v>
      </c>
      <c r="I24" t="s">
        <v>18</v>
      </c>
      <c r="J24" t="s">
        <v>19</v>
      </c>
      <c r="K24" t="s">
        <v>20</v>
      </c>
      <c r="L24" t="s">
        <v>21</v>
      </c>
      <c r="M24" t="s">
        <v>22</v>
      </c>
      <c r="N24" t="s">
        <v>23</v>
      </c>
      <c r="O24" t="s">
        <v>24</v>
      </c>
      <c r="P24" t="s">
        <v>25</v>
      </c>
      <c r="Q24" t="s">
        <v>26</v>
      </c>
      <c r="R24" t="s">
        <v>27</v>
      </c>
      <c r="S24" t="s">
        <v>28</v>
      </c>
      <c r="T24" t="s">
        <v>29</v>
      </c>
      <c r="U24" t="s">
        <v>30</v>
      </c>
      <c r="V24" t="s">
        <v>31</v>
      </c>
      <c r="W24" t="s">
        <v>150</v>
      </c>
      <c r="X24" t="s">
        <v>151</v>
      </c>
      <c r="Z24" t="s">
        <v>44</v>
      </c>
    </row>
    <row r="25" spans="1:27">
      <c r="B25" t="s">
        <v>147</v>
      </c>
      <c r="I25" s="1">
        <v>0</v>
      </c>
      <c r="J25" s="1">
        <v>0</v>
      </c>
      <c r="K25" s="1">
        <v>0</v>
      </c>
      <c r="L25" s="1">
        <v>1</v>
      </c>
      <c r="M25" s="1">
        <v>0</v>
      </c>
      <c r="N25" s="1">
        <v>0</v>
      </c>
      <c r="O25" s="1">
        <v>1</v>
      </c>
      <c r="P25" s="1">
        <v>0</v>
      </c>
      <c r="Q25" s="1">
        <v>1</v>
      </c>
      <c r="R25" s="1">
        <v>0</v>
      </c>
      <c r="S25" s="1">
        <v>0</v>
      </c>
      <c r="T25" s="1">
        <v>0</v>
      </c>
      <c r="U25" s="1">
        <v>0</v>
      </c>
      <c r="V25" s="1">
        <v>1</v>
      </c>
      <c r="W25" s="1">
        <v>0</v>
      </c>
      <c r="X25" s="1">
        <v>0</v>
      </c>
      <c r="Z25" s="22">
        <f>SUMPRODUCT(I5:X5,I25:X25)</f>
        <v>69</v>
      </c>
    </row>
    <row r="26" spans="1:27">
      <c r="B26" t="s">
        <v>148</v>
      </c>
    </row>
    <row r="27" spans="1:27">
      <c r="B27" t="s">
        <v>149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showGridLines="0" workbookViewId="0"/>
  </sheetViews>
  <sheetFormatPr defaultRowHeight="13.5"/>
  <cols>
    <col min="1" max="1" width="2.125" customWidth="1"/>
    <col min="2" max="2" width="21.25" customWidth="1"/>
    <col min="3" max="3" width="36.25" customWidth="1"/>
    <col min="4" max="4" width="13.875" customWidth="1"/>
    <col min="5" max="5" width="16.125" customWidth="1"/>
    <col min="6" max="6" width="11" customWidth="1"/>
    <col min="7" max="7" width="12.75" bestFit="1" customWidth="1"/>
  </cols>
  <sheetData>
    <row r="1" spans="1:5">
      <c r="A1" s="6" t="s">
        <v>51</v>
      </c>
    </row>
    <row r="2" spans="1:5">
      <c r="A2" s="6" t="s">
        <v>265</v>
      </c>
    </row>
    <row r="3" spans="1:5">
      <c r="A3" s="6" t="s">
        <v>266</v>
      </c>
    </row>
    <row r="4" spans="1:5">
      <c r="A4" s="6" t="s">
        <v>53</v>
      </c>
    </row>
    <row r="5" spans="1:5">
      <c r="A5" s="6" t="s">
        <v>54</v>
      </c>
    </row>
    <row r="6" spans="1:5">
      <c r="A6" s="6"/>
      <c r="B6" t="s">
        <v>55</v>
      </c>
    </row>
    <row r="7" spans="1:5">
      <c r="A7" s="6"/>
      <c r="B7" t="s">
        <v>102</v>
      </c>
    </row>
    <row r="8" spans="1:5">
      <c r="A8" s="6"/>
      <c r="B8" t="s">
        <v>267</v>
      </c>
    </row>
    <row r="9" spans="1:5">
      <c r="A9" s="6" t="s">
        <v>57</v>
      </c>
    </row>
    <row r="10" spans="1:5">
      <c r="B10" t="s">
        <v>268</v>
      </c>
    </row>
    <row r="11" spans="1:5">
      <c r="B11" t="s">
        <v>58</v>
      </c>
    </row>
    <row r="14" spans="1:5" ht="14.25" thickBot="1">
      <c r="A14" t="s">
        <v>104</v>
      </c>
    </row>
    <row r="15" spans="1:5" ht="14.25" thickBot="1">
      <c r="B15" s="8" t="s">
        <v>59</v>
      </c>
      <c r="C15" s="8" t="s">
        <v>60</v>
      </c>
      <c r="D15" s="8" t="s">
        <v>61</v>
      </c>
      <c r="E15" s="8" t="s">
        <v>62</v>
      </c>
    </row>
    <row r="16" spans="1:5" ht="14.25" thickBot="1">
      <c r="B16" s="7" t="s">
        <v>269</v>
      </c>
      <c r="C16" s="7" t="s">
        <v>45</v>
      </c>
      <c r="D16" s="10">
        <v>108</v>
      </c>
      <c r="E16" s="10">
        <v>70.5</v>
      </c>
    </row>
    <row r="19" spans="1:6" ht="14.25" thickBot="1">
      <c r="A19" t="s">
        <v>63</v>
      </c>
    </row>
    <row r="20" spans="1:6" ht="14.25" thickBot="1">
      <c r="B20" s="8" t="s">
        <v>59</v>
      </c>
      <c r="C20" s="8" t="s">
        <v>60</v>
      </c>
      <c r="D20" s="8" t="s">
        <v>61</v>
      </c>
      <c r="E20" s="8" t="s">
        <v>62</v>
      </c>
      <c r="F20" s="8" t="s">
        <v>64</v>
      </c>
    </row>
    <row r="21" spans="1:6">
      <c r="B21" s="9" t="s">
        <v>270</v>
      </c>
      <c r="C21" s="9" t="s">
        <v>119</v>
      </c>
      <c r="D21" s="11">
        <v>0</v>
      </c>
      <c r="E21" s="11">
        <v>0</v>
      </c>
      <c r="F21" s="9" t="s">
        <v>65</v>
      </c>
    </row>
    <row r="22" spans="1:6">
      <c r="B22" s="9" t="s">
        <v>271</v>
      </c>
      <c r="C22" s="9" t="s">
        <v>121</v>
      </c>
      <c r="D22" s="11">
        <v>0</v>
      </c>
      <c r="E22" s="11">
        <v>2</v>
      </c>
      <c r="F22" s="9" t="s">
        <v>65</v>
      </c>
    </row>
    <row r="23" spans="1:6">
      <c r="B23" s="9" t="s">
        <v>272</v>
      </c>
      <c r="C23" s="9" t="s">
        <v>122</v>
      </c>
      <c r="D23" s="11">
        <v>0</v>
      </c>
      <c r="E23" s="11">
        <v>0.66666666666666652</v>
      </c>
      <c r="F23" s="9" t="s">
        <v>65</v>
      </c>
    </row>
    <row r="24" spans="1:6">
      <c r="B24" s="9" t="s">
        <v>273</v>
      </c>
      <c r="C24" s="9" t="s">
        <v>123</v>
      </c>
      <c r="D24" s="11">
        <v>0</v>
      </c>
      <c r="E24" s="11">
        <v>1</v>
      </c>
      <c r="F24" s="9" t="s">
        <v>65</v>
      </c>
    </row>
    <row r="25" spans="1:6">
      <c r="B25" s="9" t="s">
        <v>274</v>
      </c>
      <c r="C25" s="9" t="s">
        <v>124</v>
      </c>
      <c r="D25" s="11">
        <v>0</v>
      </c>
      <c r="E25" s="11">
        <v>0</v>
      </c>
      <c r="F25" s="9" t="s">
        <v>65</v>
      </c>
    </row>
    <row r="26" spans="1:6">
      <c r="B26" s="9" t="s">
        <v>275</v>
      </c>
      <c r="C26" s="9" t="s">
        <v>126</v>
      </c>
      <c r="D26" s="11">
        <v>0</v>
      </c>
      <c r="E26" s="11">
        <v>0</v>
      </c>
      <c r="F26" s="9" t="s">
        <v>65</v>
      </c>
    </row>
    <row r="27" spans="1:6">
      <c r="B27" s="9" t="s">
        <v>276</v>
      </c>
      <c r="C27" s="9" t="s">
        <v>127</v>
      </c>
      <c r="D27" s="11">
        <v>2</v>
      </c>
      <c r="E27" s="11">
        <v>2</v>
      </c>
      <c r="F27" s="9" t="s">
        <v>65</v>
      </c>
    </row>
    <row r="28" spans="1:6">
      <c r="B28" s="9" t="s">
        <v>277</v>
      </c>
      <c r="C28" s="9" t="s">
        <v>128</v>
      </c>
      <c r="D28" s="11">
        <v>0</v>
      </c>
      <c r="E28" s="11">
        <v>0</v>
      </c>
      <c r="F28" s="9" t="s">
        <v>65</v>
      </c>
    </row>
    <row r="29" spans="1:6">
      <c r="B29" s="9" t="s">
        <v>278</v>
      </c>
      <c r="C29" s="9" t="s">
        <v>129</v>
      </c>
      <c r="D29" s="11">
        <v>0</v>
      </c>
      <c r="E29" s="11">
        <v>0</v>
      </c>
      <c r="F29" s="9" t="s">
        <v>65</v>
      </c>
    </row>
    <row r="30" spans="1:6">
      <c r="B30" s="9" t="s">
        <v>279</v>
      </c>
      <c r="C30" s="9" t="s">
        <v>131</v>
      </c>
      <c r="D30" s="11">
        <v>0</v>
      </c>
      <c r="E30" s="11">
        <v>0</v>
      </c>
      <c r="F30" s="9" t="s">
        <v>65</v>
      </c>
    </row>
    <row r="31" spans="1:6">
      <c r="B31" s="9" t="s">
        <v>280</v>
      </c>
      <c r="C31" s="9" t="s">
        <v>132</v>
      </c>
      <c r="D31" s="11">
        <v>0</v>
      </c>
      <c r="E31" s="11">
        <v>0</v>
      </c>
      <c r="F31" s="9" t="s">
        <v>65</v>
      </c>
    </row>
    <row r="32" spans="1:6">
      <c r="B32" s="9" t="s">
        <v>281</v>
      </c>
      <c r="C32" s="9" t="s">
        <v>133</v>
      </c>
      <c r="D32" s="11">
        <v>0</v>
      </c>
      <c r="E32" s="11">
        <v>0</v>
      </c>
      <c r="F32" s="9" t="s">
        <v>65</v>
      </c>
    </row>
    <row r="33" spans="1:7">
      <c r="B33" s="9" t="s">
        <v>282</v>
      </c>
      <c r="C33" s="9" t="s">
        <v>134</v>
      </c>
      <c r="D33" s="11">
        <v>1</v>
      </c>
      <c r="E33" s="11">
        <v>0</v>
      </c>
      <c r="F33" s="9" t="s">
        <v>65</v>
      </c>
    </row>
    <row r="34" spans="1:7">
      <c r="B34" s="9" t="s">
        <v>283</v>
      </c>
      <c r="C34" s="9" t="s">
        <v>136</v>
      </c>
      <c r="D34" s="11">
        <v>2</v>
      </c>
      <c r="E34" s="11">
        <v>0</v>
      </c>
      <c r="F34" s="9" t="s">
        <v>65</v>
      </c>
    </row>
    <row r="35" spans="1:7">
      <c r="B35" s="9" t="s">
        <v>284</v>
      </c>
      <c r="C35" s="9" t="s">
        <v>137</v>
      </c>
      <c r="D35" s="11">
        <v>1</v>
      </c>
      <c r="E35" s="11">
        <v>0</v>
      </c>
      <c r="F35" s="9" t="s">
        <v>65</v>
      </c>
    </row>
    <row r="36" spans="1:7">
      <c r="B36" s="9" t="s">
        <v>285</v>
      </c>
      <c r="C36" s="9" t="s">
        <v>138</v>
      </c>
      <c r="D36" s="11">
        <v>0</v>
      </c>
      <c r="E36" s="11">
        <v>1</v>
      </c>
      <c r="F36" s="9" t="s">
        <v>315</v>
      </c>
    </row>
    <row r="37" spans="1:7">
      <c r="B37" s="9" t="s">
        <v>286</v>
      </c>
      <c r="C37" s="9" t="s">
        <v>260</v>
      </c>
      <c r="D37" s="11">
        <v>0</v>
      </c>
      <c r="E37" s="11">
        <v>1</v>
      </c>
      <c r="F37" s="9" t="s">
        <v>101</v>
      </c>
    </row>
    <row r="38" spans="1:7">
      <c r="B38" s="9" t="s">
        <v>287</v>
      </c>
      <c r="C38" s="9" t="s">
        <v>261</v>
      </c>
      <c r="D38" s="11">
        <v>1</v>
      </c>
      <c r="E38" s="11">
        <v>1</v>
      </c>
      <c r="F38" s="9" t="s">
        <v>101</v>
      </c>
    </row>
    <row r="39" spans="1:7">
      <c r="B39" s="9" t="s">
        <v>288</v>
      </c>
      <c r="C39" s="9" t="s">
        <v>262</v>
      </c>
      <c r="D39" s="11">
        <v>0</v>
      </c>
      <c r="E39" s="11">
        <v>0</v>
      </c>
      <c r="F39" s="9" t="s">
        <v>101</v>
      </c>
    </row>
    <row r="40" spans="1:7" ht="14.25" thickBot="1">
      <c r="B40" s="7" t="s">
        <v>289</v>
      </c>
      <c r="C40" s="7" t="s">
        <v>263</v>
      </c>
      <c r="D40" s="10">
        <v>1</v>
      </c>
      <c r="E40" s="10">
        <v>0</v>
      </c>
      <c r="F40" s="7" t="s">
        <v>101</v>
      </c>
    </row>
    <row r="43" spans="1:7" ht="14.25" thickBot="1">
      <c r="A43" t="s">
        <v>65</v>
      </c>
    </row>
    <row r="44" spans="1:7" ht="14.25" thickBot="1">
      <c r="B44" s="8" t="s">
        <v>59</v>
      </c>
      <c r="C44" s="8" t="s">
        <v>60</v>
      </c>
      <c r="D44" s="8" t="s">
        <v>66</v>
      </c>
      <c r="E44" s="8" t="s">
        <v>67</v>
      </c>
      <c r="F44" s="8" t="s">
        <v>68</v>
      </c>
      <c r="G44" s="8" t="s">
        <v>69</v>
      </c>
    </row>
    <row r="45" spans="1:7">
      <c r="B45" s="9" t="s">
        <v>290</v>
      </c>
      <c r="C45" s="9" t="s">
        <v>291</v>
      </c>
      <c r="D45" s="11">
        <v>3</v>
      </c>
      <c r="E45" s="9" t="s">
        <v>292</v>
      </c>
      <c r="F45" s="9" t="s">
        <v>87</v>
      </c>
      <c r="G45" s="11">
        <v>0</v>
      </c>
    </row>
    <row r="46" spans="1:7">
      <c r="B46" s="9" t="s">
        <v>293</v>
      </c>
      <c r="C46" s="9" t="s">
        <v>294</v>
      </c>
      <c r="D46" s="11">
        <v>2</v>
      </c>
      <c r="E46" s="9" t="s">
        <v>295</v>
      </c>
      <c r="F46" s="9" t="s">
        <v>87</v>
      </c>
      <c r="G46" s="11">
        <v>0</v>
      </c>
    </row>
    <row r="47" spans="1:7">
      <c r="B47" s="9" t="s">
        <v>296</v>
      </c>
      <c r="C47" s="9" t="s">
        <v>297</v>
      </c>
      <c r="D47" s="11">
        <v>1.9999999999999996</v>
      </c>
      <c r="E47" s="9" t="s">
        <v>298</v>
      </c>
      <c r="F47" s="9" t="s">
        <v>87</v>
      </c>
      <c r="G47" s="11">
        <v>0</v>
      </c>
    </row>
    <row r="48" spans="1:7">
      <c r="B48" s="9" t="s">
        <v>299</v>
      </c>
      <c r="C48" s="9" t="s">
        <v>294</v>
      </c>
      <c r="D48" s="11">
        <v>1</v>
      </c>
      <c r="E48" s="9" t="s">
        <v>300</v>
      </c>
      <c r="F48" s="9" t="s">
        <v>87</v>
      </c>
      <c r="G48" s="9">
        <v>0</v>
      </c>
    </row>
    <row r="49" spans="2:7">
      <c r="B49" s="9" t="s">
        <v>301</v>
      </c>
      <c r="C49" s="9" t="s">
        <v>302</v>
      </c>
      <c r="D49" s="11">
        <v>-0.33333333333333348</v>
      </c>
      <c r="E49" s="9" t="s">
        <v>303</v>
      </c>
      <c r="F49" s="9" t="s">
        <v>90</v>
      </c>
      <c r="G49" s="9">
        <v>0.33333333333333348</v>
      </c>
    </row>
    <row r="50" spans="2:7">
      <c r="B50" s="9" t="s">
        <v>304</v>
      </c>
      <c r="C50" s="9" t="s">
        <v>305</v>
      </c>
      <c r="D50" s="11">
        <v>0</v>
      </c>
      <c r="E50" s="9" t="s">
        <v>306</v>
      </c>
      <c r="F50" s="9" t="s">
        <v>87</v>
      </c>
      <c r="G50" s="9">
        <v>0</v>
      </c>
    </row>
    <row r="51" spans="2:7">
      <c r="B51" s="9" t="s">
        <v>307</v>
      </c>
      <c r="C51" s="9" t="s">
        <v>294</v>
      </c>
      <c r="D51" s="11">
        <v>0</v>
      </c>
      <c r="E51" s="9" t="s">
        <v>308</v>
      </c>
      <c r="F51" s="9" t="s">
        <v>87</v>
      </c>
      <c r="G51" s="9">
        <v>0</v>
      </c>
    </row>
    <row r="52" spans="2:7">
      <c r="B52" s="9" t="s">
        <v>309</v>
      </c>
      <c r="C52" s="9" t="s">
        <v>310</v>
      </c>
      <c r="D52" s="11">
        <v>0</v>
      </c>
      <c r="E52" s="9" t="s">
        <v>311</v>
      </c>
      <c r="F52" s="9" t="s">
        <v>87</v>
      </c>
      <c r="G52" s="9">
        <v>0</v>
      </c>
    </row>
    <row r="53" spans="2:7">
      <c r="B53" s="9" t="s">
        <v>312</v>
      </c>
      <c r="C53" s="9" t="s">
        <v>294</v>
      </c>
      <c r="D53" s="11">
        <v>0</v>
      </c>
      <c r="E53" s="9" t="s">
        <v>313</v>
      </c>
      <c r="F53" s="9" t="s">
        <v>87</v>
      </c>
      <c r="G53" s="9">
        <v>0</v>
      </c>
    </row>
    <row r="54" spans="2:7" ht="14.25" thickBot="1">
      <c r="B54" s="7" t="s">
        <v>314</v>
      </c>
      <c r="C54" s="7"/>
      <c r="D54" s="7"/>
      <c r="E54" s="7"/>
      <c r="F54" s="7"/>
      <c r="G54" s="7"/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4"/>
  <sheetViews>
    <sheetView zoomScale="70" zoomScaleNormal="70" workbookViewId="0">
      <selection activeCell="P12" sqref="P12"/>
    </sheetView>
  </sheetViews>
  <sheetFormatPr defaultRowHeight="13.5"/>
  <sheetData>
    <row r="1" spans="1:32">
      <c r="A1" t="s">
        <v>221</v>
      </c>
    </row>
    <row r="2" spans="1:32">
      <c r="A2" t="s">
        <v>1</v>
      </c>
    </row>
    <row r="3" spans="1:32">
      <c r="A3" t="s">
        <v>222</v>
      </c>
      <c r="J3" t="s">
        <v>120</v>
      </c>
      <c r="K3" t="s">
        <v>121</v>
      </c>
      <c r="L3" t="s">
        <v>122</v>
      </c>
      <c r="M3" t="s">
        <v>123</v>
      </c>
      <c r="N3" t="s">
        <v>124</v>
      </c>
      <c r="O3" t="s">
        <v>126</v>
      </c>
      <c r="P3" t="s">
        <v>127</v>
      </c>
      <c r="Q3" t="s">
        <v>128</v>
      </c>
      <c r="R3" t="s">
        <v>129</v>
      </c>
      <c r="S3" t="s">
        <v>131</v>
      </c>
      <c r="T3" t="s">
        <v>132</v>
      </c>
      <c r="U3" t="s">
        <v>133</v>
      </c>
      <c r="V3" t="s">
        <v>134</v>
      </c>
      <c r="W3" t="s">
        <v>136</v>
      </c>
      <c r="X3" t="s">
        <v>137</v>
      </c>
      <c r="Y3" t="s">
        <v>138</v>
      </c>
      <c r="Z3" t="s">
        <v>260</v>
      </c>
      <c r="AA3" t="s">
        <v>261</v>
      </c>
      <c r="AB3" t="s">
        <v>262</v>
      </c>
      <c r="AC3" t="s">
        <v>263</v>
      </c>
    </row>
    <row r="4" spans="1:32" ht="14.25" thickBot="1">
      <c r="J4" s="16">
        <v>8</v>
      </c>
      <c r="K4" s="16">
        <v>4</v>
      </c>
      <c r="L4" s="16">
        <v>3</v>
      </c>
      <c r="M4" s="16">
        <v>5</v>
      </c>
      <c r="N4" s="16">
        <v>2</v>
      </c>
      <c r="O4" s="16">
        <v>3</v>
      </c>
      <c r="P4" s="16">
        <v>4</v>
      </c>
      <c r="Q4" s="16">
        <v>3</v>
      </c>
      <c r="R4" s="16">
        <v>4</v>
      </c>
      <c r="S4" s="16">
        <v>9</v>
      </c>
      <c r="T4" s="16">
        <v>7</v>
      </c>
      <c r="U4" s="16">
        <v>5</v>
      </c>
      <c r="V4" s="16">
        <v>10</v>
      </c>
      <c r="W4" s="16">
        <v>4</v>
      </c>
      <c r="X4" s="16">
        <v>2</v>
      </c>
      <c r="Y4" s="18">
        <v>0</v>
      </c>
      <c r="Z4" s="18">
        <v>17.5</v>
      </c>
      <c r="AA4" s="18">
        <v>30</v>
      </c>
      <c r="AB4" s="18">
        <v>37.5</v>
      </c>
      <c r="AC4" s="18">
        <v>50</v>
      </c>
    </row>
    <row r="5" spans="1:32">
      <c r="B5" s="12" t="s">
        <v>223</v>
      </c>
      <c r="C5" s="34" t="s">
        <v>226</v>
      </c>
      <c r="D5" s="34" t="s">
        <v>227</v>
      </c>
      <c r="E5" s="34" t="s">
        <v>228</v>
      </c>
      <c r="F5" s="14" t="s">
        <v>229</v>
      </c>
      <c r="G5" s="14" t="s">
        <v>152</v>
      </c>
      <c r="H5" s="37" t="s">
        <v>231</v>
      </c>
    </row>
    <row r="6" spans="1:32">
      <c r="B6" s="23" t="s">
        <v>224</v>
      </c>
      <c r="C6" s="35"/>
      <c r="D6" s="35"/>
      <c r="E6" s="35"/>
      <c r="F6" s="24" t="s">
        <v>230</v>
      </c>
      <c r="G6" s="24"/>
      <c r="H6" s="38"/>
      <c r="AD6" t="s">
        <v>48</v>
      </c>
      <c r="AE6" t="s">
        <v>152</v>
      </c>
      <c r="AF6" t="s">
        <v>50</v>
      </c>
    </row>
    <row r="7" spans="1:32" ht="24" thickBot="1">
      <c r="B7" s="13" t="s">
        <v>225</v>
      </c>
      <c r="C7" s="36"/>
      <c r="D7" s="36"/>
      <c r="E7" s="36"/>
      <c r="F7" s="25"/>
      <c r="G7" s="25"/>
      <c r="H7" s="39"/>
      <c r="J7" s="2">
        <v>1</v>
      </c>
      <c r="K7" s="2">
        <v>1</v>
      </c>
      <c r="L7" s="2">
        <v>1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>
        <v>-3</v>
      </c>
      <c r="Z7" s="2"/>
      <c r="AA7" s="2"/>
      <c r="AB7" s="2"/>
      <c r="AC7" s="2"/>
      <c r="AD7" s="3">
        <f>SUMPRODUCT(J7:AC7,$J$21:$AC$21)</f>
        <v>-0.33333333333333348</v>
      </c>
      <c r="AE7" s="2" t="s">
        <v>42</v>
      </c>
      <c r="AF7" s="2">
        <v>0</v>
      </c>
    </row>
    <row r="8" spans="1:32" ht="15.75" thickBot="1">
      <c r="B8" s="26" t="s">
        <v>232</v>
      </c>
      <c r="C8" s="16">
        <v>8</v>
      </c>
      <c r="D8" s="16">
        <v>4</v>
      </c>
      <c r="E8" s="16">
        <v>3</v>
      </c>
      <c r="F8" s="16">
        <v>0</v>
      </c>
      <c r="G8" s="16"/>
      <c r="H8" s="16">
        <v>3</v>
      </c>
      <c r="J8" s="2"/>
      <c r="K8" s="2"/>
      <c r="L8" s="2"/>
      <c r="M8" s="2">
        <v>1</v>
      </c>
      <c r="N8" s="2">
        <v>1</v>
      </c>
      <c r="O8" s="2">
        <v>1</v>
      </c>
      <c r="P8" s="2"/>
      <c r="Q8" s="2"/>
      <c r="R8" s="2"/>
      <c r="S8" s="2"/>
      <c r="T8" s="2"/>
      <c r="U8" s="2"/>
      <c r="V8" s="2"/>
      <c r="W8" s="2"/>
      <c r="X8" s="2"/>
      <c r="Y8" s="2"/>
      <c r="Z8" s="2">
        <v>-1</v>
      </c>
      <c r="AA8" s="2"/>
      <c r="AB8" s="2"/>
      <c r="AC8" s="2"/>
      <c r="AD8" s="3">
        <f t="shared" ref="AD8:AD17" si="0">SUMPRODUCT(J8:AC8,$J$21:$AC$21)</f>
        <v>0</v>
      </c>
      <c r="AE8" s="2" t="s">
        <v>42</v>
      </c>
      <c r="AF8" s="2">
        <v>0</v>
      </c>
    </row>
    <row r="9" spans="1:32" ht="14.25" thickBot="1">
      <c r="B9" s="15" t="s">
        <v>241</v>
      </c>
      <c r="C9" s="16" t="s">
        <v>120</v>
      </c>
      <c r="D9" s="16" t="s">
        <v>121</v>
      </c>
      <c r="E9" s="16" t="s">
        <v>122</v>
      </c>
      <c r="F9" s="16"/>
      <c r="G9" s="16" t="s">
        <v>42</v>
      </c>
      <c r="H9" s="16">
        <v>3</v>
      </c>
      <c r="J9" s="2"/>
      <c r="K9" s="2"/>
      <c r="L9" s="2"/>
      <c r="M9" s="2"/>
      <c r="N9" s="2"/>
      <c r="O9" s="2"/>
      <c r="P9" s="2">
        <v>1</v>
      </c>
      <c r="Q9" s="2">
        <v>1</v>
      </c>
      <c r="R9" s="2">
        <v>1</v>
      </c>
      <c r="S9" s="2"/>
      <c r="T9" s="2"/>
      <c r="U9" s="2"/>
      <c r="V9" s="2"/>
      <c r="W9" s="2"/>
      <c r="X9" s="2"/>
      <c r="Y9" s="2"/>
      <c r="Z9" s="2"/>
      <c r="AA9" s="2">
        <v>-2</v>
      </c>
      <c r="AB9" s="2"/>
      <c r="AC9" s="2"/>
      <c r="AD9" s="3">
        <f t="shared" si="0"/>
        <v>0</v>
      </c>
      <c r="AE9" s="2" t="s">
        <v>42</v>
      </c>
      <c r="AF9" s="2">
        <v>0</v>
      </c>
    </row>
    <row r="10" spans="1:32" ht="15.75" thickBot="1">
      <c r="B10" s="26" t="s">
        <v>233</v>
      </c>
      <c r="C10" s="16">
        <v>5</v>
      </c>
      <c r="D10" s="16">
        <v>2</v>
      </c>
      <c r="E10" s="16">
        <v>3</v>
      </c>
      <c r="F10" s="16">
        <v>17.5</v>
      </c>
      <c r="G10" s="16"/>
      <c r="H10" s="16">
        <v>1</v>
      </c>
      <c r="J10" s="2"/>
      <c r="K10" s="2"/>
      <c r="L10" s="2"/>
      <c r="M10" s="2"/>
      <c r="N10" s="2"/>
      <c r="O10" s="2"/>
      <c r="P10" s="2"/>
      <c r="Q10" s="2"/>
      <c r="R10" s="2"/>
      <c r="S10" s="2">
        <v>1</v>
      </c>
      <c r="T10" s="2">
        <v>1</v>
      </c>
      <c r="U10" s="2">
        <v>1</v>
      </c>
      <c r="V10" s="2"/>
      <c r="W10" s="2"/>
      <c r="X10" s="2"/>
      <c r="Y10" s="2"/>
      <c r="Z10" s="2"/>
      <c r="AA10" s="2"/>
      <c r="AB10" s="2">
        <v>-3</v>
      </c>
      <c r="AC10" s="2"/>
      <c r="AD10" s="3">
        <f t="shared" si="0"/>
        <v>0</v>
      </c>
      <c r="AE10" s="2" t="s">
        <v>42</v>
      </c>
      <c r="AF10" s="2">
        <v>0</v>
      </c>
    </row>
    <row r="11" spans="1:32" ht="14.25" thickBot="1">
      <c r="B11" s="26" t="s">
        <v>243</v>
      </c>
      <c r="C11" s="16" t="s">
        <v>238</v>
      </c>
      <c r="D11" s="16" t="s">
        <v>124</v>
      </c>
      <c r="E11" s="16" t="s">
        <v>126</v>
      </c>
      <c r="F11" s="16"/>
      <c r="G11" s="16" t="s">
        <v>42</v>
      </c>
      <c r="H11" s="16">
        <v>1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>
        <v>1</v>
      </c>
      <c r="W11" s="2">
        <v>1</v>
      </c>
      <c r="X11" s="2">
        <v>1</v>
      </c>
      <c r="Y11" s="2"/>
      <c r="Z11" s="2"/>
      <c r="AA11" s="2"/>
      <c r="AB11" s="2"/>
      <c r="AC11" s="2">
        <v>-4</v>
      </c>
      <c r="AD11" s="3">
        <f t="shared" si="0"/>
        <v>0</v>
      </c>
      <c r="AE11" s="2" t="s">
        <v>42</v>
      </c>
      <c r="AF11" s="2">
        <v>0</v>
      </c>
    </row>
    <row r="12" spans="1:32" ht="15.75" thickBot="1">
      <c r="B12" s="26" t="s">
        <v>234</v>
      </c>
      <c r="C12" s="16">
        <v>4</v>
      </c>
      <c r="D12" s="16">
        <v>3</v>
      </c>
      <c r="E12" s="16">
        <v>4</v>
      </c>
      <c r="F12" s="16">
        <v>30</v>
      </c>
      <c r="G12" s="16"/>
      <c r="H12" s="16">
        <v>2</v>
      </c>
      <c r="J12" s="2">
        <v>1</v>
      </c>
      <c r="K12" s="2"/>
      <c r="L12" s="2"/>
      <c r="M12" s="2">
        <v>1</v>
      </c>
      <c r="N12" s="2"/>
      <c r="O12" s="2"/>
      <c r="P12" s="2">
        <v>1</v>
      </c>
      <c r="Q12" s="2"/>
      <c r="R12" s="2"/>
      <c r="S12" s="2">
        <v>1</v>
      </c>
      <c r="T12" s="2"/>
      <c r="U12" s="2"/>
      <c r="V12" s="2">
        <v>1</v>
      </c>
      <c r="W12" s="2"/>
      <c r="X12" s="2"/>
      <c r="Y12" s="2"/>
      <c r="Z12" s="2"/>
      <c r="AA12" s="2"/>
      <c r="AB12" s="2"/>
      <c r="AC12" s="2"/>
      <c r="AD12" s="3">
        <f t="shared" si="0"/>
        <v>3</v>
      </c>
      <c r="AE12" s="2" t="s">
        <v>43</v>
      </c>
      <c r="AF12" s="2">
        <v>3</v>
      </c>
    </row>
    <row r="13" spans="1:32" ht="14.25" thickBot="1">
      <c r="B13" s="26" t="s">
        <v>245</v>
      </c>
      <c r="C13" s="16" t="s">
        <v>239</v>
      </c>
      <c r="D13" s="16" t="s">
        <v>128</v>
      </c>
      <c r="E13" s="16" t="s">
        <v>129</v>
      </c>
      <c r="F13" s="16"/>
      <c r="G13" s="16" t="s">
        <v>42</v>
      </c>
      <c r="H13" s="16">
        <v>2</v>
      </c>
      <c r="J13" s="2"/>
      <c r="K13" s="2">
        <v>1</v>
      </c>
      <c r="L13" s="2"/>
      <c r="M13" s="2"/>
      <c r="N13" s="2">
        <v>1</v>
      </c>
      <c r="O13" s="2"/>
      <c r="P13" s="2"/>
      <c r="Q13" s="2">
        <v>1</v>
      </c>
      <c r="R13" s="2"/>
      <c r="S13" s="2"/>
      <c r="T13" s="2">
        <v>1</v>
      </c>
      <c r="U13" s="2"/>
      <c r="V13" s="2"/>
      <c r="W13" s="2">
        <v>1</v>
      </c>
      <c r="X13" s="2"/>
      <c r="Y13" s="2"/>
      <c r="Z13" s="2"/>
      <c r="AA13" s="2"/>
      <c r="AB13" s="2"/>
      <c r="AC13" s="2"/>
      <c r="AD13" s="3">
        <f t="shared" si="0"/>
        <v>2</v>
      </c>
      <c r="AE13" s="2" t="s">
        <v>43</v>
      </c>
      <c r="AF13" s="2">
        <v>2</v>
      </c>
    </row>
    <row r="14" spans="1:32" ht="15.75" thickBot="1">
      <c r="B14" s="26" t="s">
        <v>235</v>
      </c>
      <c r="C14" s="16">
        <v>9</v>
      </c>
      <c r="D14" s="16">
        <v>7</v>
      </c>
      <c r="E14" s="16">
        <v>5</v>
      </c>
      <c r="F14" s="16">
        <v>37.5</v>
      </c>
      <c r="G14" s="16"/>
      <c r="H14" s="16">
        <v>3</v>
      </c>
      <c r="J14" s="2"/>
      <c r="K14" s="2"/>
      <c r="L14" s="2">
        <v>3</v>
      </c>
      <c r="M14" s="2"/>
      <c r="N14" s="2"/>
      <c r="O14" s="2">
        <v>3</v>
      </c>
      <c r="P14" s="2"/>
      <c r="Q14" s="2"/>
      <c r="R14" s="2">
        <v>3</v>
      </c>
      <c r="S14" s="2"/>
      <c r="T14" s="2"/>
      <c r="U14" s="2">
        <v>3</v>
      </c>
      <c r="V14" s="2"/>
      <c r="W14" s="2"/>
      <c r="X14" s="2">
        <v>3</v>
      </c>
      <c r="Y14" s="2"/>
      <c r="Z14" s="2"/>
      <c r="AA14" s="2"/>
      <c r="AB14" s="2"/>
      <c r="AC14" s="2"/>
      <c r="AD14" s="3">
        <f t="shared" si="0"/>
        <v>1.9999999999999996</v>
      </c>
      <c r="AE14" s="2" t="s">
        <v>43</v>
      </c>
      <c r="AF14" s="2">
        <v>2</v>
      </c>
    </row>
    <row r="15" spans="1:32" ht="14.25" thickBot="1">
      <c r="B15" s="26" t="s">
        <v>246</v>
      </c>
      <c r="C15" s="16" t="s">
        <v>240</v>
      </c>
      <c r="D15" s="16" t="s">
        <v>132</v>
      </c>
      <c r="E15" s="16" t="s">
        <v>133</v>
      </c>
      <c r="F15" s="16"/>
      <c r="G15" s="16" t="s">
        <v>42</v>
      </c>
      <c r="H15" s="16">
        <v>3</v>
      </c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>
        <v>1</v>
      </c>
      <c r="Z15" s="2"/>
      <c r="AA15" s="2"/>
      <c r="AB15" s="2"/>
      <c r="AC15" s="2"/>
      <c r="AD15" s="3">
        <f t="shared" si="0"/>
        <v>1</v>
      </c>
      <c r="AE15" s="2" t="s">
        <v>264</v>
      </c>
      <c r="AF15" s="2">
        <v>1</v>
      </c>
    </row>
    <row r="16" spans="1:32" ht="15.75" thickBot="1">
      <c r="B16" s="26" t="s">
        <v>236</v>
      </c>
      <c r="C16" s="16">
        <v>10</v>
      </c>
      <c r="D16" s="16">
        <v>4</v>
      </c>
      <c r="E16" s="16">
        <v>2</v>
      </c>
      <c r="F16" s="16">
        <v>50</v>
      </c>
      <c r="G16" s="16"/>
      <c r="H16" s="16">
        <v>4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3">
        <f t="shared" si="0"/>
        <v>0</v>
      </c>
      <c r="AE16" s="2"/>
      <c r="AF16" s="2"/>
    </row>
    <row r="17" spans="1:32" ht="14.25" thickBot="1">
      <c r="B17" s="26" t="s">
        <v>250</v>
      </c>
      <c r="C17" s="16" t="s">
        <v>135</v>
      </c>
      <c r="D17" s="16" t="s">
        <v>136</v>
      </c>
      <c r="E17" s="16" t="s">
        <v>137</v>
      </c>
      <c r="F17" s="16"/>
      <c r="G17" s="16" t="s">
        <v>42</v>
      </c>
      <c r="H17" s="16">
        <v>4</v>
      </c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3">
        <f t="shared" si="0"/>
        <v>0</v>
      </c>
      <c r="AE17" s="2"/>
      <c r="AF17" s="2"/>
    </row>
    <row r="18" spans="1:32" ht="14.25" thickBot="1">
      <c r="B18" s="15" t="s">
        <v>152</v>
      </c>
      <c r="C18" s="16" t="s">
        <v>43</v>
      </c>
      <c r="D18" s="16" t="s">
        <v>43</v>
      </c>
      <c r="E18" s="16" t="s">
        <v>43</v>
      </c>
      <c r="F18" s="16"/>
      <c r="G18" s="16"/>
      <c r="H18" s="16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</row>
    <row r="19" spans="1:32" ht="26.25" thickBot="1">
      <c r="B19" s="15" t="s">
        <v>237</v>
      </c>
      <c r="C19" s="16">
        <v>3</v>
      </c>
      <c r="D19" s="16">
        <v>2</v>
      </c>
      <c r="E19" s="16">
        <v>2</v>
      </c>
      <c r="F19" s="16"/>
      <c r="G19" s="16"/>
      <c r="H19" s="16"/>
      <c r="J19" s="4" t="s">
        <v>44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</row>
    <row r="20" spans="1:32">
      <c r="A20" t="s">
        <v>249</v>
      </c>
      <c r="B20" s="27"/>
      <c r="C20" s="28"/>
      <c r="D20" s="28"/>
      <c r="E20" s="28"/>
      <c r="F20" s="28"/>
      <c r="G20" s="28"/>
      <c r="H20" s="28"/>
      <c r="J20" t="s">
        <v>120</v>
      </c>
      <c r="K20" t="s">
        <v>121</v>
      </c>
      <c r="L20" t="s">
        <v>122</v>
      </c>
      <c r="M20" t="s">
        <v>123</v>
      </c>
      <c r="N20" t="s">
        <v>124</v>
      </c>
      <c r="O20" t="s">
        <v>126</v>
      </c>
      <c r="P20" t="s">
        <v>127</v>
      </c>
      <c r="Q20" t="s">
        <v>128</v>
      </c>
      <c r="R20" t="s">
        <v>129</v>
      </c>
      <c r="S20" t="s">
        <v>131</v>
      </c>
      <c r="T20" t="s">
        <v>132</v>
      </c>
      <c r="U20" t="s">
        <v>133</v>
      </c>
      <c r="V20" t="s">
        <v>134</v>
      </c>
      <c r="W20" t="s">
        <v>136</v>
      </c>
      <c r="X20" t="s">
        <v>137</v>
      </c>
      <c r="Y20" t="s">
        <v>138</v>
      </c>
      <c r="Z20" t="s">
        <v>260</v>
      </c>
      <c r="AA20" t="s">
        <v>261</v>
      </c>
      <c r="AB20" t="s">
        <v>262</v>
      </c>
      <c r="AC20" t="s">
        <v>263</v>
      </c>
      <c r="AD20" s="4"/>
      <c r="AE20" s="4" t="s">
        <v>46</v>
      </c>
      <c r="AF20" s="4"/>
    </row>
    <row r="21" spans="1:32">
      <c r="J21" s="3">
        <v>0</v>
      </c>
      <c r="K21" s="3">
        <v>2</v>
      </c>
      <c r="L21" s="3">
        <v>0.66666666666666652</v>
      </c>
      <c r="M21" s="3">
        <v>1</v>
      </c>
      <c r="N21" s="3">
        <v>0</v>
      </c>
      <c r="O21" s="3">
        <v>0</v>
      </c>
      <c r="P21" s="3">
        <v>2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1</v>
      </c>
      <c r="Z21" s="3">
        <v>1</v>
      </c>
      <c r="AA21" s="3">
        <v>1</v>
      </c>
      <c r="AB21" s="3">
        <v>0</v>
      </c>
      <c r="AC21" s="3">
        <v>0</v>
      </c>
      <c r="AE21" s="3">
        <f>SUMPRODUCT(J4:AC4,J21:AC21)</f>
        <v>70.5</v>
      </c>
    </row>
    <row r="22" spans="1:32">
      <c r="A22" t="s">
        <v>139</v>
      </c>
    </row>
    <row r="23" spans="1:32">
      <c r="B23" t="s">
        <v>247</v>
      </c>
    </row>
    <row r="25" spans="1:32">
      <c r="A25" t="s">
        <v>248</v>
      </c>
    </row>
    <row r="26" spans="1:32">
      <c r="B26" t="s">
        <v>251</v>
      </c>
    </row>
    <row r="27" spans="1:32">
      <c r="B27" t="s">
        <v>252</v>
      </c>
    </row>
    <row r="28" spans="1:32">
      <c r="B28" t="s">
        <v>253</v>
      </c>
    </row>
    <row r="29" spans="1:32">
      <c r="B29" t="s">
        <v>254</v>
      </c>
    </row>
    <row r="30" spans="1:32">
      <c r="B30" t="s">
        <v>255</v>
      </c>
    </row>
    <row r="31" spans="1:32">
      <c r="B31" t="s">
        <v>256</v>
      </c>
    </row>
    <row r="32" spans="1:32">
      <c r="B32" t="s">
        <v>257</v>
      </c>
    </row>
    <row r="33" spans="2:2">
      <c r="B33" t="s">
        <v>258</v>
      </c>
    </row>
    <row r="34" spans="2:2">
      <c r="B34" t="s">
        <v>259</v>
      </c>
    </row>
  </sheetData>
  <mergeCells count="4">
    <mergeCell ref="C5:C7"/>
    <mergeCell ref="D5:D7"/>
    <mergeCell ref="E5:E7"/>
    <mergeCell ref="H5:H7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workbookViewId="0"/>
  </sheetViews>
  <sheetFormatPr defaultRowHeight="13.5"/>
  <cols>
    <col min="1" max="1" width="2.125" customWidth="1"/>
    <col min="2" max="2" width="20.125" customWidth="1"/>
    <col min="3" max="3" width="7.125" customWidth="1"/>
    <col min="4" max="4" width="9.75" customWidth="1"/>
    <col min="5" max="5" width="13.875" customWidth="1"/>
    <col min="6" max="6" width="11" customWidth="1"/>
    <col min="7" max="7" width="7.75" customWidth="1"/>
  </cols>
  <sheetData>
    <row r="1" spans="1:5">
      <c r="A1" s="6" t="s">
        <v>51</v>
      </c>
    </row>
    <row r="2" spans="1:5">
      <c r="A2" s="6" t="s">
        <v>338</v>
      </c>
    </row>
    <row r="3" spans="1:5">
      <c r="A3" s="6" t="s">
        <v>339</v>
      </c>
    </row>
    <row r="4" spans="1:5">
      <c r="A4" s="6" t="s">
        <v>53</v>
      </c>
    </row>
    <row r="5" spans="1:5">
      <c r="A5" s="6" t="s">
        <v>54</v>
      </c>
    </row>
    <row r="6" spans="1:5">
      <c r="A6" s="6"/>
      <c r="B6" t="s">
        <v>55</v>
      </c>
    </row>
    <row r="7" spans="1:5">
      <c r="A7" s="6"/>
      <c r="B7" t="s">
        <v>102</v>
      </c>
    </row>
    <row r="8" spans="1:5">
      <c r="A8" s="6"/>
      <c r="B8" t="s">
        <v>340</v>
      </c>
    </row>
    <row r="9" spans="1:5">
      <c r="A9" s="6" t="s">
        <v>57</v>
      </c>
    </row>
    <row r="10" spans="1:5">
      <c r="B10" t="s">
        <v>268</v>
      </c>
    </row>
    <row r="11" spans="1:5">
      <c r="B11" t="s">
        <v>58</v>
      </c>
    </row>
    <row r="14" spans="1:5" ht="14.25" thickBot="1">
      <c r="A14" t="s">
        <v>104</v>
      </c>
    </row>
    <row r="15" spans="1:5" ht="14.25" thickBot="1">
      <c r="B15" s="8" t="s">
        <v>59</v>
      </c>
      <c r="C15" s="8" t="s">
        <v>60</v>
      </c>
      <c r="D15" s="8" t="s">
        <v>61</v>
      </c>
      <c r="E15" s="8" t="s">
        <v>62</v>
      </c>
    </row>
    <row r="16" spans="1:5" ht="14.25" thickBot="1">
      <c r="B16" s="7" t="s">
        <v>341</v>
      </c>
      <c r="C16" s="7" t="s">
        <v>45</v>
      </c>
      <c r="D16" s="10">
        <v>527</v>
      </c>
      <c r="E16" s="10">
        <v>527</v>
      </c>
    </row>
    <row r="19" spans="1:6" ht="14.25" thickBot="1">
      <c r="A19" t="s">
        <v>63</v>
      </c>
    </row>
    <row r="20" spans="1:6" ht="14.25" thickBot="1">
      <c r="B20" s="8" t="s">
        <v>59</v>
      </c>
      <c r="C20" s="8" t="s">
        <v>60</v>
      </c>
      <c r="D20" s="8" t="s">
        <v>61</v>
      </c>
      <c r="E20" s="8" t="s">
        <v>62</v>
      </c>
      <c r="F20" s="8" t="s">
        <v>64</v>
      </c>
    </row>
    <row r="21" spans="1:6">
      <c r="B21" s="9" t="s">
        <v>342</v>
      </c>
      <c r="C21" s="9" t="s">
        <v>119</v>
      </c>
      <c r="D21" s="11">
        <v>0</v>
      </c>
      <c r="E21" s="11">
        <v>0</v>
      </c>
      <c r="F21" s="9" t="s">
        <v>101</v>
      </c>
    </row>
    <row r="22" spans="1:6">
      <c r="B22" s="9" t="s">
        <v>343</v>
      </c>
      <c r="C22" s="9" t="s">
        <v>121</v>
      </c>
      <c r="D22" s="11">
        <v>0</v>
      </c>
      <c r="E22" s="11">
        <v>0</v>
      </c>
      <c r="F22" s="9" t="s">
        <v>101</v>
      </c>
    </row>
    <row r="23" spans="1:6">
      <c r="B23" s="9" t="s">
        <v>344</v>
      </c>
      <c r="C23" s="9" t="s">
        <v>122</v>
      </c>
      <c r="D23" s="11">
        <v>0</v>
      </c>
      <c r="E23" s="11">
        <v>0</v>
      </c>
      <c r="F23" s="9" t="s">
        <v>101</v>
      </c>
    </row>
    <row r="24" spans="1:6">
      <c r="B24" s="9" t="s">
        <v>345</v>
      </c>
      <c r="C24" s="9" t="s">
        <v>123</v>
      </c>
      <c r="D24" s="11">
        <v>1</v>
      </c>
      <c r="E24" s="11">
        <v>1</v>
      </c>
      <c r="F24" s="9" t="s">
        <v>101</v>
      </c>
    </row>
    <row r="25" spans="1:6">
      <c r="B25" s="9" t="s">
        <v>346</v>
      </c>
      <c r="C25" s="9" t="s">
        <v>124</v>
      </c>
      <c r="D25" s="11">
        <v>0</v>
      </c>
      <c r="E25" s="11">
        <v>0</v>
      </c>
      <c r="F25" s="9" t="s">
        <v>101</v>
      </c>
    </row>
    <row r="26" spans="1:6">
      <c r="B26" s="9" t="s">
        <v>347</v>
      </c>
      <c r="C26" s="9" t="s">
        <v>126</v>
      </c>
      <c r="D26" s="11">
        <v>0</v>
      </c>
      <c r="E26" s="11">
        <v>0</v>
      </c>
      <c r="F26" s="9" t="s">
        <v>101</v>
      </c>
    </row>
    <row r="27" spans="1:6">
      <c r="B27" s="9" t="s">
        <v>348</v>
      </c>
      <c r="C27" s="9" t="s">
        <v>127</v>
      </c>
      <c r="D27" s="11">
        <v>0</v>
      </c>
      <c r="E27" s="11">
        <v>0</v>
      </c>
      <c r="F27" s="9" t="s">
        <v>101</v>
      </c>
    </row>
    <row r="28" spans="1:6">
      <c r="B28" s="9" t="s">
        <v>349</v>
      </c>
      <c r="C28" s="9" t="s">
        <v>128</v>
      </c>
      <c r="D28" s="11">
        <v>0</v>
      </c>
      <c r="E28" s="11">
        <v>0</v>
      </c>
      <c r="F28" s="9" t="s">
        <v>101</v>
      </c>
    </row>
    <row r="29" spans="1:6">
      <c r="B29" s="9" t="s">
        <v>350</v>
      </c>
      <c r="C29" s="9" t="s">
        <v>129</v>
      </c>
      <c r="D29" s="11">
        <v>0</v>
      </c>
      <c r="E29" s="11">
        <v>0</v>
      </c>
      <c r="F29" s="9" t="s">
        <v>101</v>
      </c>
    </row>
    <row r="30" spans="1:6">
      <c r="B30" s="9" t="s">
        <v>351</v>
      </c>
      <c r="C30" s="9" t="s">
        <v>131</v>
      </c>
      <c r="D30" s="11">
        <v>1</v>
      </c>
      <c r="E30" s="11">
        <v>1</v>
      </c>
      <c r="F30" s="9" t="s">
        <v>101</v>
      </c>
    </row>
    <row r="31" spans="1:6">
      <c r="B31" s="9" t="s">
        <v>352</v>
      </c>
      <c r="C31" s="9" t="s">
        <v>132</v>
      </c>
      <c r="D31" s="11">
        <v>1</v>
      </c>
      <c r="E31" s="11">
        <v>1</v>
      </c>
      <c r="F31" s="9" t="s">
        <v>101</v>
      </c>
    </row>
    <row r="32" spans="1:6">
      <c r="B32" s="9" t="s">
        <v>353</v>
      </c>
      <c r="C32" s="9" t="s">
        <v>133</v>
      </c>
      <c r="D32" s="11">
        <v>0</v>
      </c>
      <c r="E32" s="11">
        <v>0</v>
      </c>
      <c r="F32" s="9" t="s">
        <v>101</v>
      </c>
    </row>
    <row r="33" spans="1:6">
      <c r="B33" s="9" t="s">
        <v>354</v>
      </c>
      <c r="C33" s="9" t="s">
        <v>134</v>
      </c>
      <c r="D33" s="11">
        <v>0</v>
      </c>
      <c r="E33" s="11">
        <v>0</v>
      </c>
      <c r="F33" s="9" t="s">
        <v>101</v>
      </c>
    </row>
    <row r="34" spans="1:6">
      <c r="B34" s="9" t="s">
        <v>355</v>
      </c>
      <c r="C34" s="9" t="s">
        <v>136</v>
      </c>
      <c r="D34" s="11">
        <v>0</v>
      </c>
      <c r="E34" s="11">
        <v>0</v>
      </c>
      <c r="F34" s="9" t="s">
        <v>101</v>
      </c>
    </row>
    <row r="35" spans="1:6">
      <c r="B35" s="9" t="s">
        <v>356</v>
      </c>
      <c r="C35" s="9" t="s">
        <v>137</v>
      </c>
      <c r="D35" s="11">
        <v>0</v>
      </c>
      <c r="E35" s="11">
        <v>0</v>
      </c>
      <c r="F35" s="9" t="s">
        <v>101</v>
      </c>
    </row>
    <row r="36" spans="1:6">
      <c r="B36" s="9" t="s">
        <v>357</v>
      </c>
      <c r="C36" s="9" t="s">
        <v>138</v>
      </c>
      <c r="D36" s="11">
        <v>0</v>
      </c>
      <c r="E36" s="11">
        <v>0</v>
      </c>
      <c r="F36" s="9" t="s">
        <v>101</v>
      </c>
    </row>
    <row r="37" spans="1:6">
      <c r="B37" s="9" t="s">
        <v>358</v>
      </c>
      <c r="C37" s="9" t="s">
        <v>260</v>
      </c>
      <c r="D37" s="11">
        <v>1</v>
      </c>
      <c r="E37" s="11">
        <v>1</v>
      </c>
      <c r="F37" s="9" t="s">
        <v>101</v>
      </c>
    </row>
    <row r="38" spans="1:6">
      <c r="B38" s="9" t="s">
        <v>359</v>
      </c>
      <c r="C38" s="9" t="s">
        <v>261</v>
      </c>
      <c r="D38" s="11">
        <v>0</v>
      </c>
      <c r="E38" s="11">
        <v>0</v>
      </c>
      <c r="F38" s="9" t="s">
        <v>101</v>
      </c>
    </row>
    <row r="39" spans="1:6">
      <c r="B39" s="9" t="s">
        <v>360</v>
      </c>
      <c r="C39" s="9" t="s">
        <v>262</v>
      </c>
      <c r="D39" s="11">
        <v>0</v>
      </c>
      <c r="E39" s="11">
        <v>0</v>
      </c>
      <c r="F39" s="9" t="s">
        <v>101</v>
      </c>
    </row>
    <row r="40" spans="1:6">
      <c r="B40" s="9" t="s">
        <v>361</v>
      </c>
      <c r="C40" s="9" t="s">
        <v>263</v>
      </c>
      <c r="D40" s="11">
        <v>0</v>
      </c>
      <c r="E40" s="11">
        <v>0</v>
      </c>
      <c r="F40" s="9" t="s">
        <v>101</v>
      </c>
    </row>
    <row r="41" spans="1:6">
      <c r="B41" s="9" t="s">
        <v>362</v>
      </c>
      <c r="C41" s="9" t="s">
        <v>327</v>
      </c>
      <c r="D41" s="11">
        <v>0</v>
      </c>
      <c r="E41" s="11">
        <v>0</v>
      </c>
      <c r="F41" s="9" t="s">
        <v>101</v>
      </c>
    </row>
    <row r="42" spans="1:6">
      <c r="B42" s="9" t="s">
        <v>363</v>
      </c>
      <c r="C42" s="9" t="s">
        <v>329</v>
      </c>
      <c r="D42" s="11">
        <v>0</v>
      </c>
      <c r="E42" s="11">
        <v>0</v>
      </c>
      <c r="F42" s="9" t="s">
        <v>101</v>
      </c>
    </row>
    <row r="43" spans="1:6">
      <c r="B43" s="9" t="s">
        <v>364</v>
      </c>
      <c r="C43" s="9" t="s">
        <v>330</v>
      </c>
      <c r="D43" s="11">
        <v>1</v>
      </c>
      <c r="E43" s="11">
        <v>1</v>
      </c>
      <c r="F43" s="9" t="s">
        <v>101</v>
      </c>
    </row>
    <row r="44" spans="1:6">
      <c r="B44" s="9" t="s">
        <v>365</v>
      </c>
      <c r="C44" s="9" t="s">
        <v>331</v>
      </c>
      <c r="D44" s="11">
        <v>0</v>
      </c>
      <c r="E44" s="11">
        <v>0</v>
      </c>
      <c r="F44" s="9" t="s">
        <v>101</v>
      </c>
    </row>
    <row r="45" spans="1:6" ht="14.25" thickBot="1">
      <c r="B45" s="7" t="s">
        <v>366</v>
      </c>
      <c r="C45" s="7" t="s">
        <v>332</v>
      </c>
      <c r="D45" s="10">
        <v>0</v>
      </c>
      <c r="E45" s="10">
        <v>0</v>
      </c>
      <c r="F45" s="7" t="s">
        <v>101</v>
      </c>
    </row>
    <row r="48" spans="1:6" ht="14.25" thickBot="1">
      <c r="A48" t="s">
        <v>65</v>
      </c>
    </row>
    <row r="49" spans="2:7" ht="14.25" thickBot="1">
      <c r="B49" s="8" t="s">
        <v>59</v>
      </c>
      <c r="C49" s="8" t="s">
        <v>60</v>
      </c>
      <c r="D49" s="8" t="s">
        <v>66</v>
      </c>
      <c r="E49" s="8" t="s">
        <v>67</v>
      </c>
      <c r="F49" s="8" t="s">
        <v>68</v>
      </c>
      <c r="G49" s="8" t="s">
        <v>69</v>
      </c>
    </row>
    <row r="50" spans="2:7">
      <c r="B50" s="9" t="s">
        <v>367</v>
      </c>
      <c r="C50" s="9" t="s">
        <v>47</v>
      </c>
      <c r="D50" s="11">
        <v>1</v>
      </c>
      <c r="E50" s="9" t="s">
        <v>368</v>
      </c>
      <c r="F50" s="9" t="s">
        <v>87</v>
      </c>
      <c r="G50" s="9">
        <v>0</v>
      </c>
    </row>
    <row r="51" spans="2:7">
      <c r="B51" s="9" t="s">
        <v>369</v>
      </c>
      <c r="C51" s="9" t="s">
        <v>47</v>
      </c>
      <c r="D51" s="11">
        <v>1</v>
      </c>
      <c r="E51" s="9" t="s">
        <v>370</v>
      </c>
      <c r="F51" s="9" t="s">
        <v>87</v>
      </c>
      <c r="G51" s="9">
        <v>0</v>
      </c>
    </row>
    <row r="52" spans="2:7">
      <c r="B52" s="9" t="s">
        <v>371</v>
      </c>
      <c r="C52" s="9" t="s">
        <v>47</v>
      </c>
      <c r="D52" s="11">
        <v>1</v>
      </c>
      <c r="E52" s="9" t="s">
        <v>372</v>
      </c>
      <c r="F52" s="9" t="s">
        <v>87</v>
      </c>
      <c r="G52" s="9">
        <v>0</v>
      </c>
    </row>
    <row r="53" spans="2:7">
      <c r="B53" s="9" t="s">
        <v>373</v>
      </c>
      <c r="C53" s="9" t="s">
        <v>47</v>
      </c>
      <c r="D53" s="11">
        <v>1</v>
      </c>
      <c r="E53" s="9" t="s">
        <v>374</v>
      </c>
      <c r="F53" s="9" t="s">
        <v>87</v>
      </c>
      <c r="G53" s="9">
        <v>0</v>
      </c>
    </row>
    <row r="54" spans="2:7">
      <c r="B54" s="9" t="s">
        <v>375</v>
      </c>
      <c r="C54" s="9" t="s">
        <v>47</v>
      </c>
      <c r="D54" s="11">
        <v>1</v>
      </c>
      <c r="E54" s="9" t="s">
        <v>376</v>
      </c>
      <c r="F54" s="9" t="s">
        <v>87</v>
      </c>
      <c r="G54" s="9">
        <v>0</v>
      </c>
    </row>
    <row r="55" spans="2:7">
      <c r="B55" s="9" t="s">
        <v>377</v>
      </c>
      <c r="C55" s="9" t="s">
        <v>47</v>
      </c>
      <c r="D55" s="11">
        <v>1</v>
      </c>
      <c r="E55" s="9" t="s">
        <v>378</v>
      </c>
      <c r="F55" s="9" t="s">
        <v>87</v>
      </c>
      <c r="G55" s="9">
        <v>0</v>
      </c>
    </row>
    <row r="56" spans="2:7">
      <c r="B56" s="9" t="s">
        <v>379</v>
      </c>
      <c r="C56" s="9" t="s">
        <v>47</v>
      </c>
      <c r="D56" s="11">
        <v>1</v>
      </c>
      <c r="E56" s="9" t="s">
        <v>380</v>
      </c>
      <c r="F56" s="9" t="s">
        <v>87</v>
      </c>
      <c r="G56" s="9">
        <v>0</v>
      </c>
    </row>
    <row r="57" spans="2:7">
      <c r="B57" s="9" t="s">
        <v>381</v>
      </c>
      <c r="C57" s="9" t="s">
        <v>47</v>
      </c>
      <c r="D57" s="11">
        <v>1</v>
      </c>
      <c r="E57" s="9" t="s">
        <v>382</v>
      </c>
      <c r="F57" s="9" t="s">
        <v>87</v>
      </c>
      <c r="G57" s="9">
        <v>0</v>
      </c>
    </row>
    <row r="58" spans="2:7">
      <c r="B58" s="9" t="s">
        <v>383</v>
      </c>
      <c r="C58" s="9" t="s">
        <v>47</v>
      </c>
      <c r="D58" s="11">
        <v>1</v>
      </c>
      <c r="E58" s="9" t="s">
        <v>384</v>
      </c>
      <c r="F58" s="9" t="s">
        <v>87</v>
      </c>
      <c r="G58" s="9">
        <v>0</v>
      </c>
    </row>
    <row r="59" spans="2:7">
      <c r="B59" s="9" t="s">
        <v>385</v>
      </c>
      <c r="C59" s="9" t="s">
        <v>47</v>
      </c>
      <c r="D59" s="11">
        <v>1</v>
      </c>
      <c r="E59" s="9" t="s">
        <v>386</v>
      </c>
      <c r="F59" s="9" t="s">
        <v>87</v>
      </c>
      <c r="G59" s="9">
        <v>0</v>
      </c>
    </row>
    <row r="60" spans="2:7" ht="14.25" thickBot="1">
      <c r="B60" s="7" t="s">
        <v>387</v>
      </c>
      <c r="C60" s="7"/>
      <c r="D60" s="7"/>
      <c r="E60" s="7"/>
      <c r="F60" s="7"/>
      <c r="G60" s="7"/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1"/>
  <sheetViews>
    <sheetView topLeftCell="A10" zoomScale="80" zoomScaleNormal="80" workbookViewId="0">
      <selection activeCell="AA41" sqref="AA41"/>
    </sheetView>
  </sheetViews>
  <sheetFormatPr defaultRowHeight="13.5"/>
  <cols>
    <col min="1" max="1" width="10.5" customWidth="1"/>
    <col min="2" max="2" width="9.5" customWidth="1"/>
    <col min="3" max="3" width="9.25" bestFit="1" customWidth="1"/>
    <col min="4" max="4" width="3.875" bestFit="1" customWidth="1"/>
    <col min="5" max="6" width="9.25" bestFit="1" customWidth="1"/>
    <col min="7" max="9" width="5.625" bestFit="1" customWidth="1"/>
    <col min="10" max="11" width="6.5" bestFit="1" customWidth="1"/>
    <col min="12" max="25" width="4.75" bestFit="1" customWidth="1"/>
  </cols>
  <sheetData>
    <row r="1" spans="1:12">
      <c r="A1" t="s">
        <v>316</v>
      </c>
    </row>
    <row r="2" spans="1:12">
      <c r="A2" t="s">
        <v>1</v>
      </c>
    </row>
    <row r="3" spans="1:12">
      <c r="A3" t="s">
        <v>320</v>
      </c>
    </row>
    <row r="4" spans="1:12">
      <c r="A4" t="s">
        <v>323</v>
      </c>
    </row>
    <row r="5" spans="1:12">
      <c r="G5">
        <v>1011</v>
      </c>
      <c r="H5">
        <v>2011</v>
      </c>
      <c r="I5">
        <v>2012</v>
      </c>
      <c r="J5">
        <v>1012</v>
      </c>
      <c r="K5">
        <v>1013</v>
      </c>
    </row>
    <row r="6" spans="1:12">
      <c r="A6" t="s">
        <v>317</v>
      </c>
      <c r="B6" t="s">
        <v>318</v>
      </c>
      <c r="C6" t="s">
        <v>319</v>
      </c>
      <c r="E6" t="s">
        <v>322</v>
      </c>
      <c r="F6" t="s">
        <v>321</v>
      </c>
      <c r="G6" s="29">
        <v>0.25</v>
      </c>
      <c r="H6" s="29">
        <v>0.29166666666666669</v>
      </c>
      <c r="I6" s="29">
        <v>0.375</v>
      </c>
      <c r="J6" s="29">
        <v>0.5</v>
      </c>
      <c r="K6" s="29">
        <v>0.75</v>
      </c>
    </row>
    <row r="7" spans="1:12">
      <c r="G7" s="29" t="s">
        <v>120</v>
      </c>
      <c r="H7" s="29" t="s">
        <v>121</v>
      </c>
      <c r="I7" s="29" t="s">
        <v>122</v>
      </c>
      <c r="J7" s="29" t="s">
        <v>123</v>
      </c>
      <c r="K7" s="29" t="s">
        <v>124</v>
      </c>
      <c r="L7">
        <v>1</v>
      </c>
    </row>
    <row r="8" spans="1:12">
      <c r="B8">
        <v>1011</v>
      </c>
      <c r="C8" s="29">
        <v>0.25</v>
      </c>
      <c r="E8">
        <v>1021</v>
      </c>
      <c r="F8" s="29">
        <v>0.375</v>
      </c>
      <c r="G8">
        <v>21</v>
      </c>
      <c r="H8">
        <v>22</v>
      </c>
      <c r="I8">
        <v>24</v>
      </c>
      <c r="J8">
        <v>3</v>
      </c>
      <c r="K8">
        <v>9</v>
      </c>
    </row>
    <row r="9" spans="1:12">
      <c r="C9" s="29"/>
      <c r="F9" s="29"/>
      <c r="G9" t="s">
        <v>324</v>
      </c>
      <c r="H9" t="s">
        <v>127</v>
      </c>
      <c r="I9" t="s">
        <v>128</v>
      </c>
      <c r="J9" t="s">
        <v>129</v>
      </c>
      <c r="K9" t="s">
        <v>131</v>
      </c>
      <c r="L9">
        <v>1</v>
      </c>
    </row>
    <row r="10" spans="1:12">
      <c r="B10">
        <v>2011</v>
      </c>
      <c r="C10" s="29">
        <v>0.29166666666666669</v>
      </c>
      <c r="E10">
        <v>1022</v>
      </c>
      <c r="F10" s="29">
        <v>0.5</v>
      </c>
      <c r="G10">
        <v>18</v>
      </c>
      <c r="H10">
        <v>19</v>
      </c>
      <c r="I10">
        <v>21</v>
      </c>
      <c r="J10">
        <v>24</v>
      </c>
      <c r="K10">
        <v>6</v>
      </c>
    </row>
    <row r="11" spans="1:12">
      <c r="C11" s="29"/>
      <c r="F11" s="29"/>
      <c r="G11" t="s">
        <v>325</v>
      </c>
      <c r="H11" t="s">
        <v>133</v>
      </c>
      <c r="I11" t="s">
        <v>134</v>
      </c>
      <c r="J11" t="s">
        <v>136</v>
      </c>
      <c r="K11" t="s">
        <v>137</v>
      </c>
      <c r="L11">
        <v>1</v>
      </c>
    </row>
    <row r="12" spans="1:12">
      <c r="B12">
        <v>2012</v>
      </c>
      <c r="C12" s="29">
        <v>0.375</v>
      </c>
      <c r="E12">
        <v>2021</v>
      </c>
      <c r="F12" s="29">
        <v>0.70833333333333337</v>
      </c>
      <c r="G12">
        <v>13</v>
      </c>
      <c r="H12">
        <v>14</v>
      </c>
      <c r="I12">
        <v>16</v>
      </c>
      <c r="J12">
        <v>19</v>
      </c>
      <c r="K12">
        <v>25</v>
      </c>
    </row>
    <row r="13" spans="1:12">
      <c r="C13" s="29"/>
      <c r="F13" s="29"/>
      <c r="G13" t="s">
        <v>326</v>
      </c>
      <c r="H13" t="s">
        <v>260</v>
      </c>
      <c r="I13" t="s">
        <v>261</v>
      </c>
      <c r="J13" t="s">
        <v>262</v>
      </c>
      <c r="K13" t="s">
        <v>263</v>
      </c>
      <c r="L13">
        <v>1</v>
      </c>
    </row>
    <row r="14" spans="1:12">
      <c r="B14">
        <v>1012</v>
      </c>
      <c r="C14" s="29">
        <v>0.5</v>
      </c>
      <c r="E14">
        <v>1023</v>
      </c>
      <c r="F14" s="29">
        <v>0.79166666666666663</v>
      </c>
      <c r="G14">
        <v>11</v>
      </c>
      <c r="H14">
        <v>12</v>
      </c>
      <c r="I14">
        <v>14</v>
      </c>
      <c r="J14">
        <v>17</v>
      </c>
      <c r="K14">
        <v>23</v>
      </c>
    </row>
    <row r="15" spans="1:12">
      <c r="C15" s="29"/>
      <c r="F15" s="29"/>
      <c r="G15" t="s">
        <v>328</v>
      </c>
      <c r="H15" t="s">
        <v>329</v>
      </c>
      <c r="I15" t="s">
        <v>330</v>
      </c>
      <c r="J15" t="s">
        <v>331</v>
      </c>
      <c r="K15" t="s">
        <v>332</v>
      </c>
      <c r="L15">
        <v>1</v>
      </c>
    </row>
    <row r="16" spans="1:12">
      <c r="B16">
        <v>1013</v>
      </c>
      <c r="C16" s="29">
        <v>0.75</v>
      </c>
      <c r="E16">
        <v>2022</v>
      </c>
      <c r="F16" s="29">
        <v>0.83333333333333337</v>
      </c>
      <c r="G16">
        <v>10</v>
      </c>
      <c r="H16">
        <v>11</v>
      </c>
      <c r="I16">
        <v>13</v>
      </c>
      <c r="J16">
        <v>16</v>
      </c>
      <c r="K16">
        <v>22</v>
      </c>
    </row>
    <row r="17" spans="1:28">
      <c r="G17">
        <v>1</v>
      </c>
      <c r="H17">
        <v>1</v>
      </c>
      <c r="I17">
        <v>1</v>
      </c>
      <c r="J17">
        <v>1</v>
      </c>
      <c r="K17">
        <v>1</v>
      </c>
    </row>
    <row r="19" spans="1:28">
      <c r="A19" t="s">
        <v>139</v>
      </c>
    </row>
    <row r="20" spans="1:28">
      <c r="A20" t="s">
        <v>317</v>
      </c>
      <c r="B20" t="s">
        <v>333</v>
      </c>
    </row>
    <row r="22" spans="1:28">
      <c r="A22" t="s">
        <v>248</v>
      </c>
    </row>
    <row r="24" spans="1:28">
      <c r="A24" t="s">
        <v>334</v>
      </c>
    </row>
    <row r="25" spans="1:28">
      <c r="A25" t="s">
        <v>120</v>
      </c>
      <c r="B25" t="s">
        <v>121</v>
      </c>
      <c r="C25" t="s">
        <v>122</v>
      </c>
      <c r="D25" t="s">
        <v>123</v>
      </c>
      <c r="E25" t="s">
        <v>124</v>
      </c>
      <c r="F25" t="s">
        <v>126</v>
      </c>
      <c r="G25" t="s">
        <v>127</v>
      </c>
      <c r="H25" t="s">
        <v>128</v>
      </c>
      <c r="I25" t="s">
        <v>129</v>
      </c>
      <c r="J25" t="s">
        <v>131</v>
      </c>
      <c r="K25" t="s">
        <v>132</v>
      </c>
      <c r="L25" t="s">
        <v>133</v>
      </c>
      <c r="M25" t="s">
        <v>134</v>
      </c>
      <c r="N25" t="s">
        <v>136</v>
      </c>
      <c r="O25" t="s">
        <v>137</v>
      </c>
      <c r="P25" t="s">
        <v>138</v>
      </c>
      <c r="Q25" t="s">
        <v>260</v>
      </c>
      <c r="R25" t="s">
        <v>261</v>
      </c>
      <c r="S25" t="s">
        <v>262</v>
      </c>
      <c r="T25" t="s">
        <v>263</v>
      </c>
      <c r="U25" t="s">
        <v>327</v>
      </c>
      <c r="V25" t="s">
        <v>329</v>
      </c>
      <c r="W25" t="s">
        <v>330</v>
      </c>
      <c r="X25" t="s">
        <v>331</v>
      </c>
      <c r="Y25" t="s">
        <v>332</v>
      </c>
    </row>
    <row r="26" spans="1:28">
      <c r="A26">
        <v>21</v>
      </c>
      <c r="B26">
        <v>22</v>
      </c>
      <c r="C26">
        <v>24</v>
      </c>
      <c r="D26">
        <v>3</v>
      </c>
      <c r="E26">
        <v>9</v>
      </c>
      <c r="F26">
        <v>18</v>
      </c>
      <c r="G26">
        <v>19</v>
      </c>
      <c r="H26">
        <v>21</v>
      </c>
      <c r="I26">
        <v>24</v>
      </c>
      <c r="J26">
        <v>6</v>
      </c>
      <c r="K26">
        <v>13</v>
      </c>
      <c r="L26">
        <v>14</v>
      </c>
      <c r="M26">
        <v>16</v>
      </c>
      <c r="N26">
        <v>19</v>
      </c>
      <c r="O26">
        <v>25</v>
      </c>
      <c r="P26">
        <v>11</v>
      </c>
      <c r="Q26">
        <v>12</v>
      </c>
      <c r="R26">
        <v>14</v>
      </c>
      <c r="S26">
        <v>17</v>
      </c>
      <c r="T26">
        <v>23</v>
      </c>
      <c r="U26">
        <v>10</v>
      </c>
      <c r="V26">
        <v>11</v>
      </c>
      <c r="W26">
        <v>13</v>
      </c>
      <c r="X26">
        <v>16</v>
      </c>
      <c r="Y26">
        <v>22</v>
      </c>
    </row>
    <row r="27" spans="1:28">
      <c r="A27">
        <v>441</v>
      </c>
      <c r="B27">
        <v>484</v>
      </c>
      <c r="C27">
        <v>576</v>
      </c>
      <c r="D27">
        <v>9</v>
      </c>
      <c r="E27">
        <v>81</v>
      </c>
      <c r="F27">
        <v>324</v>
      </c>
      <c r="G27">
        <v>361</v>
      </c>
      <c r="H27">
        <v>441</v>
      </c>
      <c r="I27">
        <v>576</v>
      </c>
      <c r="J27">
        <v>36</v>
      </c>
      <c r="K27">
        <v>169</v>
      </c>
      <c r="L27">
        <v>196</v>
      </c>
      <c r="M27">
        <v>256</v>
      </c>
      <c r="N27">
        <v>361</v>
      </c>
      <c r="O27">
        <v>625</v>
      </c>
      <c r="P27">
        <v>121</v>
      </c>
      <c r="Q27">
        <v>144</v>
      </c>
      <c r="R27">
        <v>196</v>
      </c>
      <c r="S27">
        <v>289</v>
      </c>
      <c r="T27">
        <v>529</v>
      </c>
      <c r="U27">
        <v>100</v>
      </c>
      <c r="V27">
        <v>121</v>
      </c>
      <c r="W27">
        <v>169</v>
      </c>
      <c r="X27">
        <v>256</v>
      </c>
      <c r="Y27">
        <v>484</v>
      </c>
      <c r="Z27" t="s">
        <v>48</v>
      </c>
      <c r="AA27" t="s">
        <v>152</v>
      </c>
      <c r="AB27" t="s">
        <v>50</v>
      </c>
    </row>
    <row r="28" spans="1:28">
      <c r="A28" s="30">
        <v>1</v>
      </c>
      <c r="B28" s="30">
        <v>1</v>
      </c>
      <c r="C28" s="30">
        <v>1</v>
      </c>
      <c r="D28" s="30">
        <v>1</v>
      </c>
      <c r="E28" s="30">
        <v>1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">
        <f>SUMPRODUCT(A28:Y28,$A$41:$Y$41)</f>
        <v>1</v>
      </c>
      <c r="AA28" t="s">
        <v>337</v>
      </c>
      <c r="AB28">
        <v>1</v>
      </c>
    </row>
    <row r="29" spans="1:28">
      <c r="A29" s="30"/>
      <c r="B29" s="30"/>
      <c r="C29" s="30"/>
      <c r="D29" s="30"/>
      <c r="E29" s="30"/>
      <c r="F29" s="30">
        <v>1</v>
      </c>
      <c r="G29" s="30">
        <v>1</v>
      </c>
      <c r="H29" s="30">
        <v>1</v>
      </c>
      <c r="I29" s="30">
        <v>1</v>
      </c>
      <c r="J29" s="30">
        <v>1</v>
      </c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">
        <f t="shared" ref="Z29:Z37" si="0">SUMPRODUCT(A29:Y29,$A$41:$Y$41)</f>
        <v>1</v>
      </c>
      <c r="AA29" t="s">
        <v>337</v>
      </c>
      <c r="AB29">
        <v>1</v>
      </c>
    </row>
    <row r="30" spans="1:28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>
        <v>1</v>
      </c>
      <c r="L30" s="30">
        <v>1</v>
      </c>
      <c r="M30" s="30">
        <v>1</v>
      </c>
      <c r="N30" s="30">
        <v>1</v>
      </c>
      <c r="O30" s="30">
        <v>1</v>
      </c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">
        <f t="shared" si="0"/>
        <v>1</v>
      </c>
      <c r="AA30" t="s">
        <v>337</v>
      </c>
      <c r="AB30">
        <v>1</v>
      </c>
    </row>
    <row r="31" spans="1:28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>
        <v>1</v>
      </c>
      <c r="Q31" s="30">
        <v>1</v>
      </c>
      <c r="R31" s="30">
        <v>1</v>
      </c>
      <c r="S31" s="30">
        <v>1</v>
      </c>
      <c r="T31" s="30">
        <v>1</v>
      </c>
      <c r="U31" s="30"/>
      <c r="V31" s="30"/>
      <c r="W31" s="30"/>
      <c r="X31" s="30"/>
      <c r="Y31" s="30"/>
      <c r="Z31" s="3">
        <f t="shared" si="0"/>
        <v>1</v>
      </c>
      <c r="AA31" t="s">
        <v>337</v>
      </c>
      <c r="AB31">
        <v>1</v>
      </c>
    </row>
    <row r="32" spans="1:28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>
        <v>1</v>
      </c>
      <c r="V32" s="30">
        <v>1</v>
      </c>
      <c r="W32" s="30">
        <v>1</v>
      </c>
      <c r="X32" s="30">
        <v>1</v>
      </c>
      <c r="Y32" s="30">
        <v>1</v>
      </c>
      <c r="Z32" s="3">
        <f t="shared" si="0"/>
        <v>1</v>
      </c>
      <c r="AA32" t="s">
        <v>337</v>
      </c>
      <c r="AB32">
        <v>1</v>
      </c>
    </row>
    <row r="33" spans="1:28">
      <c r="A33" s="30">
        <v>1</v>
      </c>
      <c r="B33" s="30"/>
      <c r="C33" s="30"/>
      <c r="D33" s="30"/>
      <c r="E33" s="30"/>
      <c r="F33" s="30">
        <v>1</v>
      </c>
      <c r="G33" s="30"/>
      <c r="H33" s="30"/>
      <c r="I33" s="30"/>
      <c r="J33" s="30"/>
      <c r="K33" s="30">
        <v>1</v>
      </c>
      <c r="L33" s="30"/>
      <c r="M33" s="30"/>
      <c r="N33" s="30"/>
      <c r="O33" s="30"/>
      <c r="P33" s="30">
        <v>1</v>
      </c>
      <c r="Q33" s="30"/>
      <c r="R33" s="30"/>
      <c r="S33" s="30"/>
      <c r="T33" s="30"/>
      <c r="U33" s="30">
        <v>1</v>
      </c>
      <c r="V33" s="30"/>
      <c r="W33" s="30"/>
      <c r="X33" s="30"/>
      <c r="Y33" s="30"/>
      <c r="Z33" s="3">
        <f t="shared" si="0"/>
        <v>1</v>
      </c>
      <c r="AA33" t="s">
        <v>337</v>
      </c>
      <c r="AB33">
        <v>1</v>
      </c>
    </row>
    <row r="34" spans="1:28">
      <c r="A34" s="30"/>
      <c r="B34" s="30">
        <v>1</v>
      </c>
      <c r="C34" s="30"/>
      <c r="D34" s="30"/>
      <c r="E34" s="30"/>
      <c r="F34" s="30"/>
      <c r="G34" s="30">
        <v>1</v>
      </c>
      <c r="H34" s="30"/>
      <c r="I34" s="30"/>
      <c r="J34" s="30"/>
      <c r="K34" s="30"/>
      <c r="L34" s="30">
        <v>1</v>
      </c>
      <c r="M34" s="30"/>
      <c r="N34" s="30"/>
      <c r="O34" s="30"/>
      <c r="P34" s="30"/>
      <c r="Q34" s="30">
        <v>1</v>
      </c>
      <c r="R34" s="30"/>
      <c r="S34" s="30"/>
      <c r="T34" s="30"/>
      <c r="U34" s="30"/>
      <c r="V34" s="30">
        <v>1</v>
      </c>
      <c r="W34" s="30"/>
      <c r="X34" s="30"/>
      <c r="Y34" s="30"/>
      <c r="Z34" s="3">
        <f t="shared" si="0"/>
        <v>1</v>
      </c>
      <c r="AA34" t="s">
        <v>337</v>
      </c>
      <c r="AB34">
        <v>1</v>
      </c>
    </row>
    <row r="35" spans="1:28">
      <c r="A35" s="30"/>
      <c r="B35" s="30"/>
      <c r="C35" s="30">
        <v>1</v>
      </c>
      <c r="D35" s="30"/>
      <c r="E35" s="30"/>
      <c r="F35" s="30"/>
      <c r="G35" s="30"/>
      <c r="H35" s="30">
        <v>1</v>
      </c>
      <c r="I35" s="30"/>
      <c r="J35" s="30"/>
      <c r="K35" s="30"/>
      <c r="L35" s="30"/>
      <c r="M35" s="30">
        <v>1</v>
      </c>
      <c r="N35" s="30"/>
      <c r="O35" s="30"/>
      <c r="P35" s="30"/>
      <c r="Q35" s="30"/>
      <c r="R35" s="30">
        <v>1</v>
      </c>
      <c r="S35" s="30"/>
      <c r="T35" s="30"/>
      <c r="U35" s="30"/>
      <c r="V35" s="30"/>
      <c r="W35" s="30">
        <v>1</v>
      </c>
      <c r="X35" s="30"/>
      <c r="Y35" s="30"/>
      <c r="Z35" s="3">
        <f t="shared" si="0"/>
        <v>1</v>
      </c>
      <c r="AA35" t="s">
        <v>337</v>
      </c>
      <c r="AB35">
        <v>1</v>
      </c>
    </row>
    <row r="36" spans="1:28">
      <c r="A36" s="30"/>
      <c r="B36" s="30"/>
      <c r="C36" s="30"/>
      <c r="D36" s="30">
        <v>1</v>
      </c>
      <c r="E36" s="30"/>
      <c r="F36" s="30"/>
      <c r="G36" s="30"/>
      <c r="H36" s="30"/>
      <c r="I36" s="30">
        <v>1</v>
      </c>
      <c r="J36" s="30"/>
      <c r="K36" s="30"/>
      <c r="L36" s="30"/>
      <c r="M36" s="30"/>
      <c r="N36" s="30">
        <v>1</v>
      </c>
      <c r="O36" s="30"/>
      <c r="P36" s="30"/>
      <c r="Q36" s="30"/>
      <c r="R36" s="30"/>
      <c r="S36" s="30">
        <v>1</v>
      </c>
      <c r="T36" s="30"/>
      <c r="U36" s="30"/>
      <c r="V36" s="30"/>
      <c r="W36" s="30"/>
      <c r="X36" s="30">
        <v>1</v>
      </c>
      <c r="Y36" s="30"/>
      <c r="Z36" s="3">
        <f t="shared" si="0"/>
        <v>1</v>
      </c>
      <c r="AA36" t="s">
        <v>337</v>
      </c>
      <c r="AB36">
        <v>1</v>
      </c>
    </row>
    <row r="37" spans="1:28">
      <c r="A37" s="30"/>
      <c r="B37" s="30"/>
      <c r="C37" s="30"/>
      <c r="D37" s="30"/>
      <c r="E37" s="30">
        <v>1</v>
      </c>
      <c r="F37" s="30"/>
      <c r="G37" s="30"/>
      <c r="H37" s="30"/>
      <c r="I37" s="30"/>
      <c r="J37" s="30">
        <v>1</v>
      </c>
      <c r="K37" s="30"/>
      <c r="L37" s="30"/>
      <c r="M37" s="30"/>
      <c r="N37" s="30"/>
      <c r="O37" s="30">
        <v>1</v>
      </c>
      <c r="P37" s="30"/>
      <c r="Q37" s="30"/>
      <c r="R37" s="30"/>
      <c r="S37" s="30"/>
      <c r="T37" s="30">
        <v>1</v>
      </c>
      <c r="U37" s="30"/>
      <c r="V37" s="30"/>
      <c r="W37" s="30"/>
      <c r="X37" s="30"/>
      <c r="Y37" s="30">
        <v>1</v>
      </c>
      <c r="Z37" s="3">
        <f t="shared" si="0"/>
        <v>1</v>
      </c>
      <c r="AA37" t="s">
        <v>337</v>
      </c>
      <c r="AB37">
        <v>1</v>
      </c>
    </row>
    <row r="39" spans="1:28">
      <c r="A39" t="s">
        <v>44</v>
      </c>
    </row>
    <row r="40" spans="1:28">
      <c r="A40" t="s">
        <v>120</v>
      </c>
      <c r="B40" t="s">
        <v>121</v>
      </c>
      <c r="C40" t="s">
        <v>122</v>
      </c>
      <c r="D40" t="s">
        <v>123</v>
      </c>
      <c r="E40" t="s">
        <v>124</v>
      </c>
      <c r="F40" t="s">
        <v>126</v>
      </c>
      <c r="G40" t="s">
        <v>127</v>
      </c>
      <c r="H40" t="s">
        <v>128</v>
      </c>
      <c r="I40" t="s">
        <v>129</v>
      </c>
      <c r="J40" t="s">
        <v>131</v>
      </c>
      <c r="K40" t="s">
        <v>132</v>
      </c>
      <c r="L40" t="s">
        <v>133</v>
      </c>
      <c r="M40" t="s">
        <v>134</v>
      </c>
      <c r="N40" t="s">
        <v>136</v>
      </c>
      <c r="O40" t="s">
        <v>137</v>
      </c>
      <c r="P40" t="s">
        <v>138</v>
      </c>
      <c r="Q40" t="s">
        <v>260</v>
      </c>
      <c r="R40" t="s">
        <v>261</v>
      </c>
      <c r="S40" t="s">
        <v>262</v>
      </c>
      <c r="T40" t="s">
        <v>263</v>
      </c>
      <c r="U40" t="s">
        <v>327</v>
      </c>
      <c r="V40" t="s">
        <v>329</v>
      </c>
      <c r="W40" t="s">
        <v>330</v>
      </c>
      <c r="X40" t="s">
        <v>331</v>
      </c>
      <c r="Y40" t="s">
        <v>332</v>
      </c>
      <c r="AA40" t="s">
        <v>46</v>
      </c>
    </row>
    <row r="41" spans="1:28">
      <c r="A41" s="1">
        <v>0</v>
      </c>
      <c r="B41" s="1">
        <v>0</v>
      </c>
      <c r="C41" s="1">
        <v>0</v>
      </c>
      <c r="D41" s="1">
        <v>1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1</v>
      </c>
      <c r="K41" s="1">
        <v>1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1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1</v>
      </c>
      <c r="X41" s="1">
        <v>0</v>
      </c>
      <c r="Y41" s="1">
        <v>0</v>
      </c>
      <c r="AA41" s="3">
        <f>SUMPRODUCT(A27:Y27,A41:Y41)</f>
        <v>527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topLeftCell="A34" workbookViewId="0">
      <selection activeCell="I41" sqref="I41"/>
    </sheetView>
  </sheetViews>
  <sheetFormatPr defaultRowHeight="13.5"/>
  <sheetData>
    <row r="1" spans="1:14">
      <c r="A1" t="s">
        <v>388</v>
      </c>
    </row>
    <row r="2" spans="1:14">
      <c r="A2" t="s">
        <v>389</v>
      </c>
    </row>
    <row r="3" spans="1:14">
      <c r="A3" t="s">
        <v>320</v>
      </c>
    </row>
    <row r="4" spans="1:14" ht="14.25" thickBot="1"/>
    <row r="5" spans="1:14" ht="14.25" thickBot="1">
      <c r="B5" s="40"/>
      <c r="C5" s="41"/>
      <c r="D5" s="31"/>
      <c r="E5" s="31"/>
      <c r="F5" s="31"/>
      <c r="G5" s="31"/>
      <c r="I5" s="40"/>
      <c r="J5" s="41"/>
      <c r="K5" s="31"/>
      <c r="L5" s="31"/>
      <c r="M5" s="31"/>
      <c r="N5" s="31"/>
    </row>
    <row r="6" spans="1:14" ht="26.25" thickBot="1">
      <c r="B6" s="40"/>
      <c r="C6" s="41"/>
      <c r="D6" s="32" t="s">
        <v>390</v>
      </c>
      <c r="E6" s="32" t="s">
        <v>391</v>
      </c>
      <c r="F6" s="32" t="s">
        <v>392</v>
      </c>
      <c r="G6" s="32" t="s">
        <v>393</v>
      </c>
      <c r="I6" s="40"/>
      <c r="J6" s="41"/>
      <c r="K6" s="32" t="s">
        <v>390</v>
      </c>
      <c r="L6" s="32" t="s">
        <v>391</v>
      </c>
      <c r="M6" s="32" t="s">
        <v>392</v>
      </c>
      <c r="N6" s="32" t="s">
        <v>393</v>
      </c>
    </row>
    <row r="7" spans="1:14" ht="14.25" customHeight="1" thickBot="1">
      <c r="B7" s="33" t="s">
        <v>394</v>
      </c>
      <c r="C7" s="42" t="s">
        <v>395</v>
      </c>
      <c r="D7" s="32">
        <v>7.5</v>
      </c>
      <c r="E7" s="32">
        <v>5</v>
      </c>
      <c r="F7" s="32">
        <v>15</v>
      </c>
      <c r="G7" s="32">
        <v>700</v>
      </c>
      <c r="I7" s="33" t="s">
        <v>394</v>
      </c>
      <c r="J7" s="42" t="s">
        <v>395</v>
      </c>
      <c r="K7" s="32" t="s">
        <v>120</v>
      </c>
      <c r="L7" s="32" t="s">
        <v>121</v>
      </c>
      <c r="M7" s="32" t="s">
        <v>122</v>
      </c>
      <c r="N7" s="32">
        <v>700</v>
      </c>
    </row>
    <row r="8" spans="1:14" ht="14.25" thickBot="1">
      <c r="B8" s="33" t="s">
        <v>396</v>
      </c>
      <c r="C8" s="43"/>
      <c r="D8" s="32">
        <v>5</v>
      </c>
      <c r="E8" s="32">
        <v>7.5</v>
      </c>
      <c r="F8" s="32">
        <v>12.5</v>
      </c>
      <c r="G8" s="32">
        <v>1200</v>
      </c>
      <c r="I8" s="33" t="s">
        <v>396</v>
      </c>
      <c r="J8" s="43"/>
      <c r="K8" s="32" t="s">
        <v>238</v>
      </c>
      <c r="L8" s="32" t="s">
        <v>124</v>
      </c>
      <c r="M8" s="32" t="s">
        <v>126</v>
      </c>
      <c r="N8" s="32">
        <v>1200</v>
      </c>
    </row>
    <row r="9" spans="1:14" ht="14.25" customHeight="1" thickBot="1">
      <c r="B9" s="40" t="s">
        <v>397</v>
      </c>
      <c r="C9" s="41"/>
      <c r="D9" s="32">
        <v>38500</v>
      </c>
      <c r="E9" s="32">
        <v>1150</v>
      </c>
      <c r="F9" s="32">
        <v>1920</v>
      </c>
      <c r="G9" s="32"/>
      <c r="I9" s="40" t="s">
        <v>397</v>
      </c>
      <c r="J9" s="41"/>
      <c r="K9" s="32">
        <v>38500</v>
      </c>
      <c r="L9" s="32">
        <v>1150</v>
      </c>
      <c r="M9" s="32">
        <v>1920</v>
      </c>
      <c r="N9" s="32"/>
    </row>
    <row r="10" spans="1:14" ht="14.25" customHeight="1" thickBot="1">
      <c r="B10" s="40" t="s">
        <v>398</v>
      </c>
      <c r="C10" s="41"/>
      <c r="D10" s="32">
        <v>12</v>
      </c>
      <c r="E10" s="32">
        <v>16</v>
      </c>
      <c r="F10" s="32">
        <v>6</v>
      </c>
      <c r="G10" s="32"/>
      <c r="I10" s="44" t="s">
        <v>400</v>
      </c>
      <c r="J10" s="44"/>
      <c r="K10" s="32" t="s">
        <v>241</v>
      </c>
      <c r="L10" s="32" t="s">
        <v>242</v>
      </c>
      <c r="M10" s="32" t="s">
        <v>244</v>
      </c>
      <c r="N10" s="32"/>
    </row>
    <row r="11" spans="1:14" ht="14.25" customHeight="1" thickBot="1">
      <c r="B11" s="40" t="s">
        <v>399</v>
      </c>
      <c r="C11" s="41"/>
      <c r="D11" s="32">
        <v>1000</v>
      </c>
      <c r="E11" s="32">
        <v>500</v>
      </c>
      <c r="F11" s="32">
        <v>1300</v>
      </c>
      <c r="G11" s="32"/>
      <c r="I11" s="40" t="s">
        <v>398</v>
      </c>
      <c r="J11" s="41"/>
      <c r="K11" s="32">
        <v>12</v>
      </c>
      <c r="L11" s="32">
        <v>16</v>
      </c>
      <c r="M11" s="32">
        <v>6</v>
      </c>
      <c r="N11" s="32"/>
    </row>
    <row r="12" spans="1:14" ht="14.25" thickBot="1">
      <c r="I12" s="40" t="s">
        <v>399</v>
      </c>
      <c r="J12" s="41"/>
      <c r="K12" s="32">
        <v>1000</v>
      </c>
      <c r="L12" s="32">
        <v>500</v>
      </c>
      <c r="M12" s="32">
        <v>1300</v>
      </c>
      <c r="N12" s="32"/>
    </row>
    <row r="13" spans="1:14">
      <c r="I13" t="s">
        <v>407</v>
      </c>
    </row>
    <row r="14" spans="1:14">
      <c r="A14" t="s">
        <v>139</v>
      </c>
    </row>
    <row r="15" spans="1:14">
      <c r="A15" t="s">
        <v>401</v>
      </c>
    </row>
    <row r="17" spans="1:13">
      <c r="A17" t="s">
        <v>248</v>
      </c>
    </row>
    <row r="18" spans="1:13">
      <c r="B18" t="s">
        <v>402</v>
      </c>
    </row>
    <row r="19" spans="1:13">
      <c r="B19" t="s">
        <v>403</v>
      </c>
    </row>
    <row r="20" spans="1:13">
      <c r="B20" t="s">
        <v>408</v>
      </c>
    </row>
    <row r="21" spans="1:13">
      <c r="B21" t="s">
        <v>409</v>
      </c>
    </row>
    <row r="22" spans="1:13">
      <c r="B22" t="s">
        <v>410</v>
      </c>
    </row>
    <row r="23" spans="1:13">
      <c r="B23" t="s">
        <v>404</v>
      </c>
    </row>
    <row r="24" spans="1:13">
      <c r="B24" t="s">
        <v>405</v>
      </c>
    </row>
    <row r="26" spans="1:13">
      <c r="B26" t="s">
        <v>120</v>
      </c>
      <c r="C26" t="s">
        <v>121</v>
      </c>
      <c r="D26" t="s">
        <v>122</v>
      </c>
      <c r="E26" t="s">
        <v>123</v>
      </c>
      <c r="F26" t="s">
        <v>124</v>
      </c>
      <c r="G26" t="s">
        <v>126</v>
      </c>
      <c r="H26" t="s">
        <v>127</v>
      </c>
      <c r="I26" t="s">
        <v>128</v>
      </c>
      <c r="J26" t="s">
        <v>129</v>
      </c>
    </row>
    <row r="27" spans="1:13">
      <c r="B27">
        <v>19.5</v>
      </c>
      <c r="C27">
        <v>21</v>
      </c>
      <c r="D27">
        <v>21</v>
      </c>
      <c r="E27">
        <v>17</v>
      </c>
      <c r="F27">
        <v>23.5</v>
      </c>
      <c r="G27">
        <v>18.5</v>
      </c>
      <c r="H27">
        <v>38500</v>
      </c>
      <c r="I27">
        <v>1150</v>
      </c>
      <c r="J27">
        <v>1920</v>
      </c>
    </row>
    <row r="29" spans="1:13">
      <c r="B29" s="30">
        <v>1</v>
      </c>
      <c r="C29" s="30">
        <v>1</v>
      </c>
      <c r="D29" s="30">
        <v>1</v>
      </c>
      <c r="E29" s="30"/>
      <c r="F29" s="30"/>
      <c r="G29" s="30"/>
      <c r="H29" s="30"/>
      <c r="I29" s="30"/>
      <c r="J29" s="30"/>
      <c r="K29" s="3">
        <f>SUMPRODUCT(B29:J29,$B$38:$J$38)</f>
        <v>700</v>
      </c>
      <c r="L29" t="s">
        <v>406</v>
      </c>
      <c r="M29">
        <v>700</v>
      </c>
    </row>
    <row r="30" spans="1:13">
      <c r="B30" s="30"/>
      <c r="C30" s="30"/>
      <c r="D30" s="30"/>
      <c r="E30" s="30">
        <v>1</v>
      </c>
      <c r="F30" s="30">
        <v>1</v>
      </c>
      <c r="G30" s="30">
        <v>1</v>
      </c>
      <c r="H30" s="30"/>
      <c r="I30" s="30"/>
      <c r="J30" s="30"/>
      <c r="K30" s="3">
        <f t="shared" ref="K30:K35" si="0">SUMPRODUCT(B30:J30,$B$38:$J$38)</f>
        <v>1200.0000000000002</v>
      </c>
      <c r="L30" t="s">
        <v>406</v>
      </c>
      <c r="M30">
        <v>1200</v>
      </c>
    </row>
    <row r="31" spans="1:13">
      <c r="B31" s="30">
        <v>1</v>
      </c>
      <c r="C31" s="30"/>
      <c r="D31" s="30"/>
      <c r="E31" s="30">
        <v>1</v>
      </c>
      <c r="F31" s="30"/>
      <c r="G31" s="30"/>
      <c r="H31" s="30">
        <v>-1000</v>
      </c>
      <c r="I31" s="30"/>
      <c r="J31" s="30"/>
      <c r="K31" s="3">
        <f t="shared" si="0"/>
        <v>2.2737367544323206E-13</v>
      </c>
      <c r="L31" t="s">
        <v>42</v>
      </c>
      <c r="M31">
        <v>0</v>
      </c>
    </row>
    <row r="32" spans="1:13">
      <c r="B32" s="30"/>
      <c r="C32" s="30">
        <v>1</v>
      </c>
      <c r="D32" s="30"/>
      <c r="E32" s="30"/>
      <c r="F32" s="30">
        <v>1</v>
      </c>
      <c r="G32" s="30"/>
      <c r="H32" s="30"/>
      <c r="I32" s="30">
        <v>-500</v>
      </c>
      <c r="J32" s="30"/>
      <c r="K32" s="3">
        <f t="shared" si="0"/>
        <v>0</v>
      </c>
      <c r="L32" t="s">
        <v>42</v>
      </c>
      <c r="M32">
        <v>0</v>
      </c>
    </row>
    <row r="33" spans="1:13">
      <c r="B33" s="30"/>
      <c r="C33" s="30"/>
      <c r="D33" s="30">
        <v>1</v>
      </c>
      <c r="E33" s="30"/>
      <c r="F33" s="30"/>
      <c r="G33" s="30">
        <v>1</v>
      </c>
      <c r="H33" s="30"/>
      <c r="I33" s="30"/>
      <c r="J33" s="30">
        <v>-1300</v>
      </c>
      <c r="K33" s="3">
        <f t="shared" si="0"/>
        <v>-400</v>
      </c>
      <c r="L33" t="s">
        <v>42</v>
      </c>
      <c r="M33">
        <v>0</v>
      </c>
    </row>
    <row r="34" spans="1:13">
      <c r="B34" s="30"/>
      <c r="C34" s="30"/>
      <c r="D34" s="30"/>
      <c r="E34" s="30"/>
      <c r="F34" s="30"/>
      <c r="G34" s="30"/>
      <c r="H34" s="30"/>
      <c r="I34" s="30"/>
      <c r="J34" s="30"/>
      <c r="K34" s="3">
        <f t="shared" si="0"/>
        <v>0</v>
      </c>
    </row>
    <row r="35" spans="1:13">
      <c r="B35" s="30"/>
      <c r="C35" s="30"/>
      <c r="D35" s="30"/>
      <c r="E35" s="30"/>
      <c r="F35" s="30"/>
      <c r="G35" s="30"/>
      <c r="H35" s="30"/>
      <c r="I35" s="30"/>
      <c r="J35" s="30"/>
      <c r="K35" s="3">
        <f t="shared" si="0"/>
        <v>0</v>
      </c>
    </row>
    <row r="37" spans="1:13">
      <c r="A37" t="s">
        <v>44</v>
      </c>
      <c r="B37" t="s">
        <v>120</v>
      </c>
      <c r="C37" t="s">
        <v>121</v>
      </c>
      <c r="D37" t="s">
        <v>122</v>
      </c>
      <c r="E37" t="s">
        <v>123</v>
      </c>
      <c r="F37" t="s">
        <v>124</v>
      </c>
      <c r="G37" t="s">
        <v>126</v>
      </c>
      <c r="H37" t="s">
        <v>127</v>
      </c>
      <c r="I37" t="s">
        <v>128</v>
      </c>
      <c r="J37" t="s">
        <v>129</v>
      </c>
      <c r="L37" t="s">
        <v>46</v>
      </c>
    </row>
    <row r="38" spans="1:13">
      <c r="B38" s="1">
        <v>0</v>
      </c>
      <c r="C38" s="1">
        <v>0</v>
      </c>
      <c r="D38" s="1">
        <v>700</v>
      </c>
      <c r="E38" s="1">
        <v>1000.0000000000002</v>
      </c>
      <c r="F38" s="1">
        <v>0</v>
      </c>
      <c r="G38" s="1">
        <v>199.99999999999994</v>
      </c>
      <c r="H38" s="1">
        <v>1</v>
      </c>
      <c r="I38" s="1">
        <v>0</v>
      </c>
      <c r="J38" s="1">
        <v>1</v>
      </c>
      <c r="L38" s="3">
        <f>SUMPRODUCT(B27:J27,B38:J38)</f>
        <v>75820</v>
      </c>
    </row>
    <row r="41" spans="1:13" ht="14.25" thickBot="1"/>
    <row r="42" spans="1:13" ht="26.25" thickBot="1">
      <c r="B42" s="40"/>
      <c r="C42" s="41"/>
      <c r="D42" s="32" t="s">
        <v>390</v>
      </c>
      <c r="E42" s="32" t="s">
        <v>391</v>
      </c>
      <c r="F42" s="32" t="s">
        <v>392</v>
      </c>
      <c r="G42" s="32" t="s">
        <v>393</v>
      </c>
    </row>
    <row r="43" spans="1:13" ht="14.25" thickBot="1">
      <c r="B43" s="33" t="s">
        <v>394</v>
      </c>
      <c r="C43" s="42" t="s">
        <v>395</v>
      </c>
      <c r="D43" s="32">
        <v>0</v>
      </c>
      <c r="E43" s="32">
        <v>0</v>
      </c>
      <c r="F43" s="32">
        <v>700</v>
      </c>
      <c r="G43" s="32">
        <v>700</v>
      </c>
    </row>
    <row r="44" spans="1:13" ht="14.25" thickBot="1">
      <c r="B44" s="33" t="s">
        <v>396</v>
      </c>
      <c r="C44" s="43"/>
      <c r="D44" s="32">
        <v>1000</v>
      </c>
      <c r="E44" s="32">
        <v>0</v>
      </c>
      <c r="F44" s="32">
        <v>200</v>
      </c>
      <c r="G44" s="32">
        <v>1200</v>
      </c>
    </row>
    <row r="45" spans="1:13" ht="14.25" thickBot="1">
      <c r="B45" s="40" t="s">
        <v>397</v>
      </c>
      <c r="C45" s="41"/>
      <c r="D45" s="32">
        <v>38500</v>
      </c>
      <c r="E45" s="32">
        <v>1150</v>
      </c>
      <c r="F45" s="32">
        <v>1920</v>
      </c>
      <c r="G45" s="32"/>
    </row>
    <row r="46" spans="1:13" ht="14.25" thickBot="1">
      <c r="B46" s="44" t="s">
        <v>400</v>
      </c>
      <c r="C46" s="44"/>
      <c r="D46" s="32">
        <v>1</v>
      </c>
      <c r="E46" s="32">
        <v>0</v>
      </c>
      <c r="F46" s="32">
        <v>1</v>
      </c>
      <c r="G46" s="32"/>
    </row>
    <row r="47" spans="1:13" ht="14.25" thickBot="1">
      <c r="B47" s="40" t="s">
        <v>398</v>
      </c>
      <c r="C47" s="41"/>
      <c r="D47" s="32">
        <v>12</v>
      </c>
      <c r="E47" s="32">
        <v>16</v>
      </c>
      <c r="F47" s="32">
        <v>6</v>
      </c>
      <c r="G47" s="32"/>
    </row>
    <row r="48" spans="1:13" ht="14.25" thickBot="1">
      <c r="B48" s="40" t="s">
        <v>399</v>
      </c>
      <c r="C48" s="41"/>
      <c r="D48" s="32">
        <v>1000</v>
      </c>
      <c r="E48" s="32">
        <v>500</v>
      </c>
      <c r="F48" s="32">
        <v>1300</v>
      </c>
      <c r="G48" s="32"/>
    </row>
  </sheetData>
  <mergeCells count="19">
    <mergeCell ref="B48:C48"/>
    <mergeCell ref="I5:J5"/>
    <mergeCell ref="I6:J6"/>
    <mergeCell ref="J7:J8"/>
    <mergeCell ref="I9:J9"/>
    <mergeCell ref="I11:J11"/>
    <mergeCell ref="I12:J12"/>
    <mergeCell ref="I10:J10"/>
    <mergeCell ref="B5:C5"/>
    <mergeCell ref="B6:C6"/>
    <mergeCell ref="C7:C8"/>
    <mergeCell ref="B9:C9"/>
    <mergeCell ref="B10:C10"/>
    <mergeCell ref="B11:C11"/>
    <mergeCell ref="B42:C42"/>
    <mergeCell ref="C43:C44"/>
    <mergeCell ref="B45:C45"/>
    <mergeCell ref="B46:C46"/>
    <mergeCell ref="B47:C47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1"/>
  <sheetViews>
    <sheetView showGridLines="0" workbookViewId="0"/>
  </sheetViews>
  <sheetFormatPr defaultRowHeight="13.5"/>
  <cols>
    <col min="1" max="1" width="2.125" customWidth="1"/>
    <col min="2" max="2" width="7.75" customWidth="1"/>
    <col min="3" max="3" width="7.125" customWidth="1"/>
    <col min="4" max="4" width="12.75" bestFit="1" customWidth="1"/>
    <col min="5" max="5" width="15" customWidth="1"/>
    <col min="6" max="6" width="11" customWidth="1"/>
    <col min="7" max="7" width="7.75" customWidth="1"/>
  </cols>
  <sheetData>
    <row r="1" spans="1:5">
      <c r="A1" s="6" t="s">
        <v>51</v>
      </c>
    </row>
    <row r="2" spans="1:5">
      <c r="A2" s="6" t="s">
        <v>445</v>
      </c>
    </row>
    <row r="3" spans="1:5">
      <c r="A3" s="6" t="s">
        <v>446</v>
      </c>
    </row>
    <row r="4" spans="1:5">
      <c r="A4" s="6" t="s">
        <v>53</v>
      </c>
    </row>
    <row r="5" spans="1:5">
      <c r="A5" s="6" t="s">
        <v>54</v>
      </c>
    </row>
    <row r="6" spans="1:5">
      <c r="A6" s="6"/>
      <c r="B6" t="s">
        <v>55</v>
      </c>
    </row>
    <row r="7" spans="1:5">
      <c r="A7" s="6"/>
      <c r="B7" t="s">
        <v>56</v>
      </c>
    </row>
    <row r="8" spans="1:5">
      <c r="A8" s="6"/>
      <c r="B8" t="s">
        <v>447</v>
      </c>
    </row>
    <row r="9" spans="1:5">
      <c r="A9" s="6" t="s">
        <v>57</v>
      </c>
    </row>
    <row r="10" spans="1:5">
      <c r="B10" t="s">
        <v>268</v>
      </c>
    </row>
    <row r="11" spans="1:5">
      <c r="B11" t="s">
        <v>58</v>
      </c>
    </row>
    <row r="14" spans="1:5" ht="14.25" thickBot="1">
      <c r="A14" t="s">
        <v>104</v>
      </c>
    </row>
    <row r="15" spans="1:5" ht="14.25" thickBot="1">
      <c r="B15" s="47" t="s">
        <v>59</v>
      </c>
      <c r="C15" s="47" t="s">
        <v>60</v>
      </c>
      <c r="D15" s="47" t="s">
        <v>61</v>
      </c>
      <c r="E15" s="47" t="s">
        <v>62</v>
      </c>
    </row>
    <row r="16" spans="1:5" ht="14.25" thickBot="1">
      <c r="B16" s="7" t="s">
        <v>448</v>
      </c>
      <c r="C16" s="7" t="s">
        <v>439</v>
      </c>
      <c r="D16" s="10">
        <v>55</v>
      </c>
      <c r="E16" s="10">
        <v>55</v>
      </c>
    </row>
    <row r="19" spans="1:6" ht="14.25" thickBot="1">
      <c r="A19" t="s">
        <v>63</v>
      </c>
    </row>
    <row r="20" spans="1:6" ht="14.25" thickBot="1">
      <c r="B20" s="47" t="s">
        <v>59</v>
      </c>
      <c r="C20" s="47" t="s">
        <v>60</v>
      </c>
      <c r="D20" s="47" t="s">
        <v>61</v>
      </c>
      <c r="E20" s="47" t="s">
        <v>62</v>
      </c>
      <c r="F20" s="47" t="s">
        <v>64</v>
      </c>
    </row>
    <row r="21" spans="1:6">
      <c r="B21" s="9" t="s">
        <v>449</v>
      </c>
      <c r="C21" s="9" t="s">
        <v>119</v>
      </c>
      <c r="D21" s="11">
        <v>0</v>
      </c>
      <c r="E21" s="11">
        <v>0</v>
      </c>
      <c r="F21" s="9" t="s">
        <v>65</v>
      </c>
    </row>
    <row r="22" spans="1:6">
      <c r="B22" s="9" t="s">
        <v>450</v>
      </c>
      <c r="C22" s="9" t="s">
        <v>121</v>
      </c>
      <c r="D22" s="11">
        <v>0</v>
      </c>
      <c r="E22" s="11">
        <v>0</v>
      </c>
      <c r="F22" s="9" t="s">
        <v>65</v>
      </c>
    </row>
    <row r="23" spans="1:6">
      <c r="B23" s="9" t="s">
        <v>451</v>
      </c>
      <c r="C23" s="9" t="s">
        <v>122</v>
      </c>
      <c r="D23" s="11">
        <v>0</v>
      </c>
      <c r="E23" s="11">
        <v>0</v>
      </c>
      <c r="F23" s="9" t="s">
        <v>65</v>
      </c>
    </row>
    <row r="24" spans="1:6">
      <c r="B24" s="9" t="s">
        <v>452</v>
      </c>
      <c r="C24" s="9" t="s">
        <v>123</v>
      </c>
      <c r="D24" s="11">
        <v>0</v>
      </c>
      <c r="E24" s="11">
        <v>0</v>
      </c>
      <c r="F24" s="9" t="s">
        <v>65</v>
      </c>
    </row>
    <row r="25" spans="1:6">
      <c r="B25" s="9" t="s">
        <v>453</v>
      </c>
      <c r="C25" s="9" t="s">
        <v>124</v>
      </c>
      <c r="D25" s="11">
        <v>1</v>
      </c>
      <c r="E25" s="11">
        <v>1</v>
      </c>
      <c r="F25" s="9" t="s">
        <v>65</v>
      </c>
    </row>
    <row r="26" spans="1:6">
      <c r="B26" s="9" t="s">
        <v>454</v>
      </c>
      <c r="C26" s="9" t="s">
        <v>126</v>
      </c>
      <c r="D26" s="11">
        <v>0</v>
      </c>
      <c r="E26" s="11">
        <v>0</v>
      </c>
      <c r="F26" s="9" t="s">
        <v>65</v>
      </c>
    </row>
    <row r="27" spans="1:6">
      <c r="B27" s="9" t="s">
        <v>455</v>
      </c>
      <c r="C27" s="9" t="s">
        <v>127</v>
      </c>
      <c r="D27" s="11">
        <v>0</v>
      </c>
      <c r="E27" s="11">
        <v>0</v>
      </c>
      <c r="F27" s="9" t="s">
        <v>65</v>
      </c>
    </row>
    <row r="28" spans="1:6">
      <c r="B28" s="9" t="s">
        <v>456</v>
      </c>
      <c r="C28" s="9" t="s">
        <v>128</v>
      </c>
      <c r="D28" s="11">
        <v>0</v>
      </c>
      <c r="E28" s="11">
        <v>0</v>
      </c>
      <c r="F28" s="9" t="s">
        <v>65</v>
      </c>
    </row>
    <row r="29" spans="1:6">
      <c r="B29" s="9" t="s">
        <v>457</v>
      </c>
      <c r="C29" s="9" t="s">
        <v>129</v>
      </c>
      <c r="D29" s="11">
        <v>0</v>
      </c>
      <c r="E29" s="11">
        <v>0</v>
      </c>
      <c r="F29" s="9" t="s">
        <v>65</v>
      </c>
    </row>
    <row r="30" spans="1:6">
      <c r="B30" s="9" t="s">
        <v>458</v>
      </c>
      <c r="C30" s="9" t="s">
        <v>131</v>
      </c>
      <c r="D30" s="11">
        <v>1</v>
      </c>
      <c r="E30" s="11">
        <v>1</v>
      </c>
      <c r="F30" s="9" t="s">
        <v>65</v>
      </c>
    </row>
    <row r="31" spans="1:6">
      <c r="B31" s="9" t="s">
        <v>459</v>
      </c>
      <c r="C31" s="9" t="s">
        <v>132</v>
      </c>
      <c r="D31" s="11">
        <v>1</v>
      </c>
      <c r="E31" s="11">
        <v>1</v>
      </c>
      <c r="F31" s="9" t="s">
        <v>65</v>
      </c>
    </row>
    <row r="32" spans="1:6">
      <c r="B32" s="9" t="s">
        <v>460</v>
      </c>
      <c r="C32" s="9" t="s">
        <v>133</v>
      </c>
      <c r="D32" s="11">
        <v>0.99999999999999978</v>
      </c>
      <c r="E32" s="11">
        <v>0.99999999999999978</v>
      </c>
      <c r="F32" s="9" t="s">
        <v>65</v>
      </c>
    </row>
    <row r="33" spans="2:6">
      <c r="B33" s="9" t="s">
        <v>461</v>
      </c>
      <c r="C33" s="9" t="s">
        <v>134</v>
      </c>
      <c r="D33" s="11">
        <v>0</v>
      </c>
      <c r="E33" s="11">
        <v>0</v>
      </c>
      <c r="F33" s="9" t="s">
        <v>65</v>
      </c>
    </row>
    <row r="34" spans="2:6">
      <c r="B34" s="9" t="s">
        <v>462</v>
      </c>
      <c r="C34" s="9" t="s">
        <v>136</v>
      </c>
      <c r="D34" s="11">
        <v>0</v>
      </c>
      <c r="E34" s="11">
        <v>0</v>
      </c>
      <c r="F34" s="9" t="s">
        <v>65</v>
      </c>
    </row>
    <row r="35" spans="2:6">
      <c r="B35" s="9" t="s">
        <v>463</v>
      </c>
      <c r="C35" s="9" t="s">
        <v>137</v>
      </c>
      <c r="D35" s="11">
        <v>0</v>
      </c>
      <c r="E35" s="11">
        <v>0</v>
      </c>
      <c r="F35" s="9" t="s">
        <v>65</v>
      </c>
    </row>
    <row r="36" spans="2:6">
      <c r="B36" s="9" t="s">
        <v>464</v>
      </c>
      <c r="C36" s="9" t="s">
        <v>138</v>
      </c>
      <c r="D36" s="11">
        <v>0</v>
      </c>
      <c r="E36" s="11">
        <v>0</v>
      </c>
      <c r="F36" s="9" t="s">
        <v>65</v>
      </c>
    </row>
    <row r="37" spans="2:6">
      <c r="B37" s="9" t="s">
        <v>465</v>
      </c>
      <c r="C37" s="9" t="s">
        <v>260</v>
      </c>
      <c r="D37" s="11">
        <v>0</v>
      </c>
      <c r="E37" s="11">
        <v>0</v>
      </c>
      <c r="F37" s="9" t="s">
        <v>65</v>
      </c>
    </row>
    <row r="38" spans="2:6">
      <c r="B38" s="9" t="s">
        <v>466</v>
      </c>
      <c r="C38" s="9" t="s">
        <v>261</v>
      </c>
      <c r="D38" s="11">
        <v>0</v>
      </c>
      <c r="E38" s="11">
        <v>0</v>
      </c>
      <c r="F38" s="9" t="s">
        <v>65</v>
      </c>
    </row>
    <row r="39" spans="2:6">
      <c r="B39" s="9" t="s">
        <v>467</v>
      </c>
      <c r="C39" s="9" t="s">
        <v>262</v>
      </c>
      <c r="D39" s="11">
        <v>0</v>
      </c>
      <c r="E39" s="11">
        <v>0</v>
      </c>
      <c r="F39" s="9" t="s">
        <v>65</v>
      </c>
    </row>
    <row r="40" spans="2:6">
      <c r="B40" s="9" t="s">
        <v>468</v>
      </c>
      <c r="C40" s="9" t="s">
        <v>263</v>
      </c>
      <c r="D40" s="11">
        <v>0</v>
      </c>
      <c r="E40" s="11">
        <v>0</v>
      </c>
      <c r="F40" s="9" t="s">
        <v>65</v>
      </c>
    </row>
    <row r="41" spans="2:6">
      <c r="B41" s="9" t="s">
        <v>469</v>
      </c>
      <c r="C41" s="9" t="s">
        <v>327</v>
      </c>
      <c r="D41" s="11">
        <v>0</v>
      </c>
      <c r="E41" s="11">
        <v>0</v>
      </c>
      <c r="F41" s="9" t="s">
        <v>65</v>
      </c>
    </row>
    <row r="42" spans="2:6">
      <c r="B42" s="9" t="s">
        <v>470</v>
      </c>
      <c r="C42" s="9" t="s">
        <v>329</v>
      </c>
      <c r="D42" s="11">
        <v>0</v>
      </c>
      <c r="E42" s="11">
        <v>0</v>
      </c>
      <c r="F42" s="9" t="s">
        <v>65</v>
      </c>
    </row>
    <row r="43" spans="2:6">
      <c r="B43" s="9" t="s">
        <v>471</v>
      </c>
      <c r="C43" s="9" t="s">
        <v>330</v>
      </c>
      <c r="D43" s="11">
        <v>0</v>
      </c>
      <c r="E43" s="11">
        <v>0</v>
      </c>
      <c r="F43" s="9" t="s">
        <v>65</v>
      </c>
    </row>
    <row r="44" spans="2:6">
      <c r="B44" s="9" t="s">
        <v>472</v>
      </c>
      <c r="C44" s="9" t="s">
        <v>331</v>
      </c>
      <c r="D44" s="11">
        <v>2.7755575615628914E-16</v>
      </c>
      <c r="E44" s="11">
        <v>2.7755575615628914E-16</v>
      </c>
      <c r="F44" s="9" t="s">
        <v>65</v>
      </c>
    </row>
    <row r="45" spans="2:6">
      <c r="B45" s="9" t="s">
        <v>473</v>
      </c>
      <c r="C45" s="9" t="s">
        <v>332</v>
      </c>
      <c r="D45" s="11">
        <v>0</v>
      </c>
      <c r="E45" s="11">
        <v>0</v>
      </c>
      <c r="F45" s="9" t="s">
        <v>65</v>
      </c>
    </row>
    <row r="46" spans="2:6">
      <c r="B46" s="9" t="s">
        <v>381</v>
      </c>
      <c r="C46" s="9" t="s">
        <v>422</v>
      </c>
      <c r="D46" s="11">
        <v>0</v>
      </c>
      <c r="E46" s="11">
        <v>0</v>
      </c>
      <c r="F46" s="9" t="s">
        <v>65</v>
      </c>
    </row>
    <row r="47" spans="2:6">
      <c r="B47" s="9" t="s">
        <v>474</v>
      </c>
      <c r="C47" s="9" t="s">
        <v>423</v>
      </c>
      <c r="D47" s="11">
        <v>0</v>
      </c>
      <c r="E47" s="11">
        <v>0</v>
      </c>
      <c r="F47" s="9" t="s">
        <v>65</v>
      </c>
    </row>
    <row r="48" spans="2:6">
      <c r="B48" s="9" t="s">
        <v>475</v>
      </c>
      <c r="C48" s="9" t="s">
        <v>424</v>
      </c>
      <c r="D48" s="11">
        <v>0</v>
      </c>
      <c r="E48" s="11">
        <v>0</v>
      </c>
      <c r="F48" s="9" t="s">
        <v>65</v>
      </c>
    </row>
    <row r="49" spans="1:7">
      <c r="B49" s="9" t="s">
        <v>476</v>
      </c>
      <c r="C49" s="9" t="s">
        <v>425</v>
      </c>
      <c r="D49" s="11">
        <v>0</v>
      </c>
      <c r="E49" s="11">
        <v>0</v>
      </c>
      <c r="F49" s="9" t="s">
        <v>65</v>
      </c>
    </row>
    <row r="50" spans="1:7">
      <c r="B50" s="9" t="s">
        <v>477</v>
      </c>
      <c r="C50" s="9" t="s">
        <v>426</v>
      </c>
      <c r="D50" s="11">
        <v>0</v>
      </c>
      <c r="E50" s="11">
        <v>0</v>
      </c>
      <c r="F50" s="9" t="s">
        <v>65</v>
      </c>
    </row>
    <row r="51" spans="1:7">
      <c r="B51" s="9" t="s">
        <v>478</v>
      </c>
      <c r="C51" s="9" t="s">
        <v>427</v>
      </c>
      <c r="D51" s="11">
        <v>0</v>
      </c>
      <c r="E51" s="11">
        <v>0</v>
      </c>
      <c r="F51" s="9" t="s">
        <v>65</v>
      </c>
    </row>
    <row r="52" spans="1:7" ht="14.25" thickBot="1">
      <c r="B52" s="7" t="s">
        <v>479</v>
      </c>
      <c r="C52" s="7" t="s">
        <v>428</v>
      </c>
      <c r="D52" s="10">
        <v>0</v>
      </c>
      <c r="E52" s="10">
        <v>0</v>
      </c>
      <c r="F52" s="7" t="s">
        <v>65</v>
      </c>
    </row>
    <row r="55" spans="1:7" ht="14.25" thickBot="1">
      <c r="A55" t="s">
        <v>65</v>
      </c>
    </row>
    <row r="56" spans="1:7" ht="14.25" thickBot="1">
      <c r="B56" s="47" t="s">
        <v>59</v>
      </c>
      <c r="C56" s="47" t="s">
        <v>60</v>
      </c>
      <c r="D56" s="47" t="s">
        <v>66</v>
      </c>
      <c r="E56" s="47" t="s">
        <v>67</v>
      </c>
      <c r="F56" s="47" t="s">
        <v>68</v>
      </c>
      <c r="G56" s="47" t="s">
        <v>69</v>
      </c>
    </row>
    <row r="57" spans="1:7">
      <c r="B57" s="9" t="s">
        <v>480</v>
      </c>
      <c r="C57" s="9" t="s">
        <v>47</v>
      </c>
      <c r="D57" s="11">
        <v>7.0000000000000018</v>
      </c>
      <c r="E57" s="9" t="s">
        <v>481</v>
      </c>
      <c r="F57" s="9" t="s">
        <v>87</v>
      </c>
      <c r="G57" s="9">
        <v>0</v>
      </c>
    </row>
    <row r="58" spans="1:7">
      <c r="B58" s="9" t="s">
        <v>482</v>
      </c>
      <c r="C58" s="9" t="s">
        <v>47</v>
      </c>
      <c r="D58" s="11">
        <v>1</v>
      </c>
      <c r="E58" s="9" t="s">
        <v>483</v>
      </c>
      <c r="F58" s="9" t="s">
        <v>87</v>
      </c>
      <c r="G58" s="9">
        <v>0</v>
      </c>
    </row>
    <row r="59" spans="1:7">
      <c r="B59" s="9" t="s">
        <v>484</v>
      </c>
      <c r="C59" s="9" t="s">
        <v>47</v>
      </c>
      <c r="D59" s="11">
        <v>1</v>
      </c>
      <c r="E59" s="9" t="s">
        <v>485</v>
      </c>
      <c r="F59" s="9" t="s">
        <v>87</v>
      </c>
      <c r="G59" s="9">
        <v>0</v>
      </c>
    </row>
    <row r="60" spans="1:7">
      <c r="B60" s="9" t="s">
        <v>486</v>
      </c>
      <c r="C60" s="9" t="s">
        <v>47</v>
      </c>
      <c r="D60" s="11">
        <v>1</v>
      </c>
      <c r="E60" s="9" t="s">
        <v>487</v>
      </c>
      <c r="F60" s="9" t="s">
        <v>87</v>
      </c>
      <c r="G60" s="9">
        <v>0</v>
      </c>
    </row>
    <row r="61" spans="1:7" ht="14.25" thickBot="1">
      <c r="B61" s="7" t="s">
        <v>488</v>
      </c>
      <c r="C61" s="7" t="s">
        <v>47</v>
      </c>
      <c r="D61" s="10">
        <v>1</v>
      </c>
      <c r="E61" s="7" t="s">
        <v>489</v>
      </c>
      <c r="F61" s="7" t="s">
        <v>87</v>
      </c>
      <c r="G61" s="7">
        <v>0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opLeftCell="D25" workbookViewId="0">
      <selection activeCell="K41" sqref="K41"/>
    </sheetView>
  </sheetViews>
  <sheetFormatPr defaultRowHeight="13.5"/>
  <cols>
    <col min="1" max="1" width="3.625" customWidth="1"/>
    <col min="2" max="2" width="4.25" customWidth="1"/>
    <col min="3" max="3" width="5.5" customWidth="1"/>
    <col min="4" max="6" width="5.875" bestFit="1" customWidth="1"/>
    <col min="7" max="7" width="3.5" bestFit="1" customWidth="1"/>
    <col min="8" max="8" width="7.375" customWidth="1"/>
    <col min="9" max="12" width="5.875" bestFit="1" customWidth="1"/>
    <col min="13" max="32" width="4.5" bestFit="1" customWidth="1"/>
    <col min="33" max="33" width="7.125" bestFit="1" customWidth="1"/>
    <col min="34" max="35" width="5.25" bestFit="1" customWidth="1"/>
  </cols>
  <sheetData>
    <row r="1" spans="1:13">
      <c r="A1" t="s">
        <v>411</v>
      </c>
    </row>
    <row r="2" spans="1:13">
      <c r="A2" t="s">
        <v>412</v>
      </c>
    </row>
    <row r="3" spans="1:13" ht="14.25" thickBot="1">
      <c r="A3" t="s">
        <v>413</v>
      </c>
    </row>
    <row r="4" spans="1:13" ht="14.25" thickBot="1">
      <c r="B4" s="42" t="s">
        <v>414</v>
      </c>
      <c r="C4" s="40" t="s">
        <v>415</v>
      </c>
      <c r="D4" s="44"/>
      <c r="E4" s="44"/>
      <c r="F4" s="41"/>
      <c r="H4" s="42" t="s">
        <v>414</v>
      </c>
      <c r="I4" s="40" t="s">
        <v>415</v>
      </c>
      <c r="J4" s="44"/>
      <c r="K4" s="44"/>
      <c r="L4" s="41"/>
    </row>
    <row r="5" spans="1:13" ht="14.25" thickBot="1">
      <c r="B5" s="43"/>
      <c r="C5" s="32" t="s">
        <v>416</v>
      </c>
      <c r="D5" s="32" t="s">
        <v>417</v>
      </c>
      <c r="E5" s="32" t="s">
        <v>418</v>
      </c>
      <c r="F5" s="32" t="s">
        <v>419</v>
      </c>
      <c r="H5" s="43"/>
      <c r="I5" s="32" t="s">
        <v>416</v>
      </c>
      <c r="J5" s="32" t="s">
        <v>417</v>
      </c>
      <c r="K5" s="32" t="s">
        <v>418</v>
      </c>
      <c r="L5" s="32" t="s">
        <v>419</v>
      </c>
    </row>
    <row r="6" spans="1:13" ht="14.25" thickBot="1">
      <c r="B6" s="45">
        <v>0</v>
      </c>
      <c r="C6" s="46">
        <v>15</v>
      </c>
      <c r="D6" s="46">
        <v>20</v>
      </c>
      <c r="E6" s="46">
        <v>18</v>
      </c>
      <c r="F6" s="46">
        <v>25</v>
      </c>
      <c r="H6" s="45">
        <v>0</v>
      </c>
      <c r="I6" s="46" t="s">
        <v>420</v>
      </c>
      <c r="J6" s="46" t="s">
        <v>121</v>
      </c>
      <c r="K6" s="46" t="s">
        <v>122</v>
      </c>
      <c r="L6" s="46" t="s">
        <v>123</v>
      </c>
      <c r="M6">
        <v>0</v>
      </c>
    </row>
    <row r="7" spans="1:13" ht="14.25" thickBot="1">
      <c r="B7" s="45">
        <v>5</v>
      </c>
      <c r="C7" s="46">
        <v>12</v>
      </c>
      <c r="D7" s="46">
        <v>16</v>
      </c>
      <c r="E7" s="46">
        <v>15</v>
      </c>
      <c r="F7" s="46">
        <v>21</v>
      </c>
      <c r="H7" s="45">
        <v>5</v>
      </c>
      <c r="I7" s="46" t="s">
        <v>421</v>
      </c>
      <c r="J7" s="46" t="s">
        <v>126</v>
      </c>
      <c r="K7" s="46" t="s">
        <v>127</v>
      </c>
      <c r="L7" s="46" t="s">
        <v>128</v>
      </c>
      <c r="M7">
        <v>1</v>
      </c>
    </row>
    <row r="8" spans="1:13" ht="14.25" thickBot="1">
      <c r="B8" s="45">
        <v>10</v>
      </c>
      <c r="C8" s="46">
        <v>10</v>
      </c>
      <c r="D8" s="46">
        <v>13</v>
      </c>
      <c r="E8" s="46">
        <v>12</v>
      </c>
      <c r="F8" s="46">
        <v>18</v>
      </c>
      <c r="H8" s="45">
        <v>10</v>
      </c>
      <c r="I8" s="46" t="s">
        <v>129</v>
      </c>
      <c r="J8" s="46" t="s">
        <v>131</v>
      </c>
      <c r="K8" s="46" t="s">
        <v>132</v>
      </c>
      <c r="L8" s="46" t="s">
        <v>133</v>
      </c>
      <c r="M8">
        <v>2</v>
      </c>
    </row>
    <row r="9" spans="1:13" ht="14.25" thickBot="1">
      <c r="B9" s="45">
        <v>15</v>
      </c>
      <c r="C9" s="46">
        <v>8</v>
      </c>
      <c r="D9" s="46">
        <v>11</v>
      </c>
      <c r="E9" s="46">
        <v>10</v>
      </c>
      <c r="F9" s="46">
        <v>16</v>
      </c>
      <c r="H9" s="45">
        <v>15</v>
      </c>
      <c r="I9" s="46" t="s">
        <v>134</v>
      </c>
      <c r="J9" s="46" t="s">
        <v>136</v>
      </c>
      <c r="K9" s="46" t="s">
        <v>137</v>
      </c>
      <c r="L9" s="46" t="s">
        <v>138</v>
      </c>
      <c r="M9">
        <v>3</v>
      </c>
    </row>
    <row r="10" spans="1:13" ht="14.25" thickBot="1">
      <c r="B10" s="45">
        <v>20</v>
      </c>
      <c r="C10" s="46">
        <v>7</v>
      </c>
      <c r="D10" s="46">
        <v>9</v>
      </c>
      <c r="E10" s="46">
        <v>9</v>
      </c>
      <c r="F10" s="46">
        <v>14</v>
      </c>
      <c r="H10" s="45">
        <v>20</v>
      </c>
      <c r="I10" s="46" t="s">
        <v>260</v>
      </c>
      <c r="J10" s="46" t="s">
        <v>261</v>
      </c>
      <c r="K10" s="46" t="s">
        <v>262</v>
      </c>
      <c r="L10" s="46" t="s">
        <v>263</v>
      </c>
      <c r="M10">
        <v>4</v>
      </c>
    </row>
    <row r="11" spans="1:13" ht="14.25" thickBot="1">
      <c r="B11" s="45">
        <v>25</v>
      </c>
      <c r="C11" s="46">
        <v>6</v>
      </c>
      <c r="D11" s="46">
        <v>8</v>
      </c>
      <c r="E11" s="46">
        <v>8</v>
      </c>
      <c r="F11" s="46">
        <v>12</v>
      </c>
      <c r="H11" s="45">
        <v>25</v>
      </c>
      <c r="I11" s="46" t="s">
        <v>327</v>
      </c>
      <c r="J11" s="46" t="s">
        <v>329</v>
      </c>
      <c r="K11" s="46" t="s">
        <v>330</v>
      </c>
      <c r="L11" s="46" t="s">
        <v>331</v>
      </c>
      <c r="M11">
        <v>5</v>
      </c>
    </row>
    <row r="12" spans="1:13" ht="14.25" thickBot="1">
      <c r="B12" s="45">
        <v>30</v>
      </c>
      <c r="C12" s="46">
        <v>5</v>
      </c>
      <c r="D12" s="46">
        <v>7</v>
      </c>
      <c r="E12" s="46">
        <v>7</v>
      </c>
      <c r="F12" s="46">
        <v>11</v>
      </c>
      <c r="H12" s="45">
        <v>30</v>
      </c>
      <c r="I12" s="46" t="s">
        <v>332</v>
      </c>
      <c r="J12" s="46" t="s">
        <v>422</v>
      </c>
      <c r="K12" s="46" t="s">
        <v>423</v>
      </c>
      <c r="L12" s="46" t="s">
        <v>424</v>
      </c>
      <c r="M12">
        <v>6</v>
      </c>
    </row>
    <row r="13" spans="1:13" ht="14.25" thickBot="1">
      <c r="B13" s="45">
        <v>35</v>
      </c>
      <c r="C13" s="46">
        <v>4</v>
      </c>
      <c r="D13" s="46">
        <v>7</v>
      </c>
      <c r="E13" s="46">
        <v>6</v>
      </c>
      <c r="F13" s="46">
        <v>10</v>
      </c>
      <c r="H13" s="45">
        <v>35</v>
      </c>
      <c r="I13" s="46" t="s">
        <v>425</v>
      </c>
      <c r="J13" s="46" t="s">
        <v>426</v>
      </c>
      <c r="K13" s="46" t="s">
        <v>427</v>
      </c>
      <c r="L13" s="46" t="s">
        <v>428</v>
      </c>
      <c r="M13">
        <v>7</v>
      </c>
    </row>
    <row r="14" spans="1:13">
      <c r="H14" t="s">
        <v>443</v>
      </c>
    </row>
    <row r="15" spans="1:13">
      <c r="A15" t="s">
        <v>429</v>
      </c>
    </row>
    <row r="16" spans="1:13">
      <c r="A16" t="s">
        <v>430</v>
      </c>
    </row>
    <row r="18" spans="1:35">
      <c r="A18" t="s">
        <v>431</v>
      </c>
    </row>
    <row r="19" spans="1:35">
      <c r="B19" t="s">
        <v>444</v>
      </c>
    </row>
    <row r="20" spans="1:35">
      <c r="B20" t="s">
        <v>432</v>
      </c>
    </row>
    <row r="21" spans="1:35">
      <c r="B21" t="s">
        <v>433</v>
      </c>
    </row>
    <row r="22" spans="1:35">
      <c r="B22" t="s">
        <v>434</v>
      </c>
    </row>
    <row r="23" spans="1:35">
      <c r="B23" t="s">
        <v>435</v>
      </c>
    </row>
    <row r="25" spans="1:35">
      <c r="A25" t="s">
        <v>420</v>
      </c>
      <c r="B25" t="s">
        <v>121</v>
      </c>
      <c r="C25" t="s">
        <v>122</v>
      </c>
      <c r="D25" t="s">
        <v>123</v>
      </c>
      <c r="E25" t="s">
        <v>124</v>
      </c>
      <c r="F25" t="s">
        <v>126</v>
      </c>
      <c r="G25" t="s">
        <v>127</v>
      </c>
      <c r="H25" t="s">
        <v>128</v>
      </c>
      <c r="I25" t="s">
        <v>129</v>
      </c>
      <c r="J25" t="s">
        <v>131</v>
      </c>
      <c r="K25" t="s">
        <v>132</v>
      </c>
      <c r="L25" t="s">
        <v>133</v>
      </c>
      <c r="M25" t="s">
        <v>134</v>
      </c>
      <c r="N25" t="s">
        <v>136</v>
      </c>
      <c r="O25" t="s">
        <v>137</v>
      </c>
      <c r="P25" t="s">
        <v>138</v>
      </c>
      <c r="Q25" t="s">
        <v>260</v>
      </c>
      <c r="R25" t="s">
        <v>261</v>
      </c>
      <c r="S25" t="s">
        <v>262</v>
      </c>
      <c r="T25" t="s">
        <v>263</v>
      </c>
      <c r="U25" t="s">
        <v>327</v>
      </c>
      <c r="V25" t="s">
        <v>329</v>
      </c>
      <c r="W25" t="s">
        <v>330</v>
      </c>
      <c r="X25" t="s">
        <v>331</v>
      </c>
      <c r="Y25" t="s">
        <v>332</v>
      </c>
      <c r="Z25" t="s">
        <v>422</v>
      </c>
      <c r="AA25" t="s">
        <v>423</v>
      </c>
      <c r="AB25" t="s">
        <v>424</v>
      </c>
      <c r="AC25" t="s">
        <v>425</v>
      </c>
      <c r="AD25" t="s">
        <v>426</v>
      </c>
      <c r="AE25" t="s">
        <v>427</v>
      </c>
      <c r="AF25" t="s">
        <v>428</v>
      </c>
    </row>
    <row r="26" spans="1:35" ht="14.25" thickBot="1">
      <c r="A26" s="46">
        <v>15</v>
      </c>
      <c r="B26" s="46">
        <v>20</v>
      </c>
      <c r="C26" s="46">
        <v>18</v>
      </c>
      <c r="D26" s="46">
        <v>25</v>
      </c>
      <c r="E26" s="46">
        <v>12</v>
      </c>
      <c r="F26" s="46">
        <v>16</v>
      </c>
      <c r="G26" s="46">
        <v>15</v>
      </c>
      <c r="H26" s="46">
        <v>21</v>
      </c>
      <c r="I26" s="46">
        <v>10</v>
      </c>
      <c r="J26" s="46">
        <v>13</v>
      </c>
      <c r="K26" s="46">
        <v>12</v>
      </c>
      <c r="L26" s="46">
        <v>18</v>
      </c>
      <c r="M26" s="46">
        <v>8</v>
      </c>
      <c r="N26" s="46">
        <v>11</v>
      </c>
      <c r="O26" s="46">
        <v>10</v>
      </c>
      <c r="P26" s="46">
        <v>16</v>
      </c>
      <c r="Q26" s="46">
        <v>7</v>
      </c>
      <c r="R26" s="46">
        <v>9</v>
      </c>
      <c r="S26" s="46">
        <v>9</v>
      </c>
      <c r="T26" s="46">
        <v>14</v>
      </c>
      <c r="U26" s="46">
        <v>6</v>
      </c>
      <c r="V26" s="46">
        <v>8</v>
      </c>
      <c r="W26" s="46">
        <v>8</v>
      </c>
      <c r="X26" s="46">
        <v>12</v>
      </c>
      <c r="Y26" s="46">
        <v>5</v>
      </c>
      <c r="Z26" s="46">
        <v>7</v>
      </c>
      <c r="AA26" s="46">
        <v>7</v>
      </c>
      <c r="AB26" s="46">
        <v>11</v>
      </c>
      <c r="AC26" s="46">
        <v>4</v>
      </c>
      <c r="AD26" s="46">
        <v>7</v>
      </c>
      <c r="AE26" s="46">
        <v>6</v>
      </c>
      <c r="AF26" s="46">
        <v>10</v>
      </c>
    </row>
    <row r="27" spans="1:35">
      <c r="AG27" t="s">
        <v>436</v>
      </c>
      <c r="AH27" t="s">
        <v>437</v>
      </c>
      <c r="AI27" t="s">
        <v>438</v>
      </c>
    </row>
    <row r="28" spans="1:35">
      <c r="A28">
        <v>0</v>
      </c>
      <c r="B28">
        <v>0</v>
      </c>
      <c r="C28">
        <v>0</v>
      </c>
      <c r="D28">
        <v>0</v>
      </c>
      <c r="E28">
        <v>1</v>
      </c>
      <c r="F28">
        <v>1</v>
      </c>
      <c r="G28">
        <v>1</v>
      </c>
      <c r="H28">
        <v>1</v>
      </c>
      <c r="I28">
        <v>2</v>
      </c>
      <c r="J28">
        <v>2</v>
      </c>
      <c r="K28">
        <v>2</v>
      </c>
      <c r="L28">
        <v>2</v>
      </c>
      <c r="M28">
        <v>3</v>
      </c>
      <c r="N28">
        <v>3</v>
      </c>
      <c r="O28">
        <v>3</v>
      </c>
      <c r="P28">
        <v>3</v>
      </c>
      <c r="Q28">
        <v>4</v>
      </c>
      <c r="R28">
        <v>4</v>
      </c>
      <c r="S28">
        <v>4</v>
      </c>
      <c r="T28">
        <v>4</v>
      </c>
      <c r="U28">
        <v>5</v>
      </c>
      <c r="V28">
        <v>5</v>
      </c>
      <c r="W28">
        <v>5</v>
      </c>
      <c r="X28">
        <v>5</v>
      </c>
      <c r="Y28">
        <v>6</v>
      </c>
      <c r="Z28">
        <v>6</v>
      </c>
      <c r="AA28">
        <v>6</v>
      </c>
      <c r="AB28">
        <v>6</v>
      </c>
      <c r="AC28">
        <v>7</v>
      </c>
      <c r="AD28">
        <v>7</v>
      </c>
      <c r="AE28">
        <v>7</v>
      </c>
      <c r="AF28">
        <v>7</v>
      </c>
      <c r="AG28" s="3">
        <f>SUMPRODUCT(A28:AF28,$A$35:$AF$35)</f>
        <v>7.0000000000000018</v>
      </c>
      <c r="AH28" t="s">
        <v>440</v>
      </c>
      <c r="AI28">
        <v>7</v>
      </c>
    </row>
    <row r="29" spans="1:35">
      <c r="A29">
        <v>1</v>
      </c>
      <c r="D29" s="2"/>
      <c r="E29" s="2">
        <v>1</v>
      </c>
      <c r="F29" s="2"/>
      <c r="G29" s="2"/>
      <c r="H29" s="2"/>
      <c r="I29" s="2">
        <v>1</v>
      </c>
      <c r="J29" s="2"/>
      <c r="K29" s="2"/>
      <c r="L29" s="2"/>
      <c r="M29" s="2">
        <v>1</v>
      </c>
      <c r="N29" s="2"/>
      <c r="O29" s="2"/>
      <c r="P29" s="2"/>
      <c r="Q29" s="2">
        <v>1</v>
      </c>
      <c r="R29" s="2"/>
      <c r="S29" s="2"/>
      <c r="T29" s="2"/>
      <c r="U29" s="2">
        <v>1</v>
      </c>
      <c r="V29" s="2"/>
      <c r="W29" s="2"/>
      <c r="X29" s="2"/>
      <c r="Y29" s="2">
        <v>1</v>
      </c>
      <c r="Z29" s="2"/>
      <c r="AA29" s="2"/>
      <c r="AB29" s="2"/>
      <c r="AC29" s="2">
        <v>1</v>
      </c>
      <c r="AD29" s="2"/>
      <c r="AE29" s="2"/>
      <c r="AF29" s="2"/>
      <c r="AG29" s="3">
        <f t="shared" ref="AG29:AG32" si="0">SUMPRODUCT(A29:AF29,$A$35:$AF$35)</f>
        <v>1</v>
      </c>
      <c r="AH29" t="s">
        <v>440</v>
      </c>
      <c r="AI29">
        <v>1</v>
      </c>
    </row>
    <row r="30" spans="1:35">
      <c r="B30">
        <v>1</v>
      </c>
      <c r="D30" s="2"/>
      <c r="E30" s="2"/>
      <c r="F30" s="2">
        <v>1</v>
      </c>
      <c r="G30" s="2"/>
      <c r="H30" s="2"/>
      <c r="I30" s="2"/>
      <c r="J30" s="2">
        <v>1</v>
      </c>
      <c r="K30" s="2"/>
      <c r="L30" s="2"/>
      <c r="M30" s="2"/>
      <c r="N30" s="2">
        <v>1</v>
      </c>
      <c r="O30" s="2"/>
      <c r="P30" s="2"/>
      <c r="Q30" s="2"/>
      <c r="R30" s="2">
        <v>1</v>
      </c>
      <c r="S30" s="2"/>
      <c r="T30" s="2"/>
      <c r="U30" s="2"/>
      <c r="V30" s="2">
        <v>1</v>
      </c>
      <c r="W30" s="2"/>
      <c r="X30" s="2"/>
      <c r="Y30" s="2"/>
      <c r="Z30" s="2">
        <v>1</v>
      </c>
      <c r="AA30" s="2"/>
      <c r="AB30" s="2"/>
      <c r="AC30" s="2"/>
      <c r="AD30" s="2">
        <v>1</v>
      </c>
      <c r="AE30" s="2"/>
      <c r="AF30" s="2"/>
      <c r="AG30" s="3">
        <f t="shared" si="0"/>
        <v>1</v>
      </c>
      <c r="AH30" t="s">
        <v>440</v>
      </c>
      <c r="AI30">
        <v>1</v>
      </c>
    </row>
    <row r="31" spans="1:35">
      <c r="C31">
        <v>1</v>
      </c>
      <c r="D31" s="2"/>
      <c r="E31" s="2"/>
      <c r="F31" s="2"/>
      <c r="G31" s="2">
        <v>1</v>
      </c>
      <c r="H31" s="2"/>
      <c r="I31" s="2"/>
      <c r="J31" s="2"/>
      <c r="K31" s="2">
        <v>1</v>
      </c>
      <c r="L31" s="2"/>
      <c r="M31" s="2"/>
      <c r="N31" s="2"/>
      <c r="O31" s="2">
        <v>1</v>
      </c>
      <c r="P31" s="2"/>
      <c r="Q31" s="2"/>
      <c r="R31" s="2"/>
      <c r="S31" s="2">
        <v>1</v>
      </c>
      <c r="T31" s="2"/>
      <c r="U31" s="2"/>
      <c r="V31" s="2"/>
      <c r="W31" s="2">
        <v>1</v>
      </c>
      <c r="X31" s="2"/>
      <c r="Y31" s="2"/>
      <c r="Z31" s="2"/>
      <c r="AA31" s="2">
        <v>1</v>
      </c>
      <c r="AB31" s="2"/>
      <c r="AC31" s="2"/>
      <c r="AD31" s="2"/>
      <c r="AE31" s="2">
        <v>1</v>
      </c>
      <c r="AF31" s="2"/>
      <c r="AG31" s="3">
        <f t="shared" si="0"/>
        <v>1</v>
      </c>
      <c r="AH31" t="s">
        <v>440</v>
      </c>
      <c r="AI31">
        <v>1</v>
      </c>
    </row>
    <row r="32" spans="1:35">
      <c r="D32" s="2">
        <v>1</v>
      </c>
      <c r="E32" s="2"/>
      <c r="F32" s="2"/>
      <c r="G32" s="2"/>
      <c r="H32" s="2">
        <v>1</v>
      </c>
      <c r="I32" s="2"/>
      <c r="J32" s="2"/>
      <c r="K32" s="2"/>
      <c r="L32" s="2">
        <v>1</v>
      </c>
      <c r="M32" s="2"/>
      <c r="N32" s="2"/>
      <c r="O32" s="2"/>
      <c r="P32" s="2">
        <v>1</v>
      </c>
      <c r="Q32" s="2"/>
      <c r="R32" s="2"/>
      <c r="S32" s="2"/>
      <c r="T32" s="2">
        <v>1</v>
      </c>
      <c r="U32" s="2"/>
      <c r="V32" s="2"/>
      <c r="W32" s="2"/>
      <c r="X32" s="2">
        <v>1</v>
      </c>
      <c r="Y32" s="2"/>
      <c r="Z32" s="2"/>
      <c r="AA32" s="2"/>
      <c r="AB32" s="2">
        <v>1</v>
      </c>
      <c r="AC32" s="2"/>
      <c r="AD32" s="2"/>
      <c r="AE32" s="2"/>
      <c r="AF32" s="2">
        <v>1</v>
      </c>
      <c r="AG32" s="3">
        <f t="shared" si="0"/>
        <v>1</v>
      </c>
      <c r="AH32" t="s">
        <v>440</v>
      </c>
      <c r="AI32">
        <v>1</v>
      </c>
    </row>
    <row r="34" spans="1:34">
      <c r="A34" s="1" t="s">
        <v>420</v>
      </c>
      <c r="B34" s="1" t="s">
        <v>121</v>
      </c>
      <c r="C34" s="1" t="s">
        <v>122</v>
      </c>
      <c r="D34" s="1" t="s">
        <v>123</v>
      </c>
      <c r="E34" s="1" t="s">
        <v>124</v>
      </c>
      <c r="F34" s="1" t="s">
        <v>126</v>
      </c>
      <c r="G34" s="1" t="s">
        <v>127</v>
      </c>
      <c r="H34" s="1" t="s">
        <v>128</v>
      </c>
      <c r="I34" s="1" t="s">
        <v>129</v>
      </c>
      <c r="J34" s="1" t="s">
        <v>131</v>
      </c>
      <c r="K34" s="1" t="s">
        <v>132</v>
      </c>
      <c r="L34" s="1" t="s">
        <v>133</v>
      </c>
      <c r="M34" s="1" t="s">
        <v>134</v>
      </c>
      <c r="N34" s="1" t="s">
        <v>136</v>
      </c>
      <c r="O34" s="1" t="s">
        <v>137</v>
      </c>
      <c r="P34" s="1" t="s">
        <v>138</v>
      </c>
      <c r="Q34" s="1" t="s">
        <v>260</v>
      </c>
      <c r="R34" s="1" t="s">
        <v>261</v>
      </c>
      <c r="S34" s="1" t="s">
        <v>262</v>
      </c>
      <c r="T34" s="1" t="s">
        <v>263</v>
      </c>
      <c r="U34" s="1" t="s">
        <v>327</v>
      </c>
      <c r="V34" s="1" t="s">
        <v>329</v>
      </c>
      <c r="W34" s="1" t="s">
        <v>330</v>
      </c>
      <c r="X34" s="1" t="s">
        <v>331</v>
      </c>
      <c r="Y34" s="1" t="s">
        <v>332</v>
      </c>
      <c r="Z34" s="1" t="s">
        <v>422</v>
      </c>
      <c r="AA34" s="1" t="s">
        <v>423</v>
      </c>
      <c r="AB34" s="1" t="s">
        <v>424</v>
      </c>
      <c r="AC34" s="1" t="s">
        <v>425</v>
      </c>
      <c r="AD34" s="1" t="s">
        <v>426</v>
      </c>
      <c r="AE34" s="1" t="s">
        <v>427</v>
      </c>
      <c r="AF34" s="1" t="s">
        <v>428</v>
      </c>
      <c r="AG34" t="s">
        <v>442</v>
      </c>
    </row>
    <row r="35" spans="1:34">
      <c r="A35" s="1">
        <v>0</v>
      </c>
      <c r="B35" s="1">
        <v>0</v>
      </c>
      <c r="C35" s="1">
        <v>0</v>
      </c>
      <c r="D35" s="1">
        <v>0</v>
      </c>
      <c r="E35" s="1">
        <v>1</v>
      </c>
      <c r="F35" s="1">
        <v>0</v>
      </c>
      <c r="G35" s="1">
        <v>0</v>
      </c>
      <c r="H35" s="1">
        <v>0</v>
      </c>
      <c r="I35" s="1">
        <v>0</v>
      </c>
      <c r="J35" s="1">
        <v>1</v>
      </c>
      <c r="K35" s="1">
        <v>1</v>
      </c>
      <c r="L35" s="1">
        <v>0.99999999999999978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2.7755575615628914E-16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H35" s="3">
        <f>SUMPRODUCT(A26:AF26,A35:AF35)</f>
        <v>55</v>
      </c>
    </row>
  </sheetData>
  <mergeCells count="4">
    <mergeCell ref="B4:B5"/>
    <mergeCell ref="C4:F4"/>
    <mergeCell ref="H4:H5"/>
    <mergeCell ref="I4:L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showGridLines="0" workbookViewId="0">
      <selection activeCell="J22" sqref="J22"/>
    </sheetView>
  </sheetViews>
  <sheetFormatPr defaultRowHeight="13.5"/>
  <cols>
    <col min="1" max="1" width="2.125" customWidth="1"/>
    <col min="2" max="2" width="20.125" customWidth="1"/>
    <col min="3" max="3" width="10.125" bestFit="1" customWidth="1"/>
    <col min="4" max="4" width="9.75" customWidth="1"/>
    <col min="5" max="5" width="13.875" customWidth="1"/>
    <col min="6" max="6" width="11" customWidth="1"/>
    <col min="7" max="7" width="7.75" customWidth="1"/>
  </cols>
  <sheetData>
    <row r="1" spans="1:5">
      <c r="A1" s="6" t="s">
        <v>51</v>
      </c>
    </row>
    <row r="2" spans="1:5">
      <c r="A2" s="6" t="s">
        <v>511</v>
      </c>
    </row>
    <row r="3" spans="1:5">
      <c r="A3" s="6" t="s">
        <v>512</v>
      </c>
    </row>
    <row r="4" spans="1:5">
      <c r="A4" s="6" t="s">
        <v>53</v>
      </c>
    </row>
    <row r="5" spans="1:5">
      <c r="A5" s="6" t="s">
        <v>54</v>
      </c>
    </row>
    <row r="6" spans="1:5">
      <c r="A6" s="6"/>
      <c r="B6" t="s">
        <v>55</v>
      </c>
    </row>
    <row r="7" spans="1:5">
      <c r="A7" s="6"/>
      <c r="B7" t="s">
        <v>56</v>
      </c>
    </row>
    <row r="8" spans="1:5">
      <c r="A8" s="6"/>
      <c r="B8" t="s">
        <v>513</v>
      </c>
    </row>
    <row r="9" spans="1:5">
      <c r="A9" s="6" t="s">
        <v>57</v>
      </c>
    </row>
    <row r="10" spans="1:5">
      <c r="B10" t="s">
        <v>268</v>
      </c>
    </row>
    <row r="11" spans="1:5">
      <c r="B11" t="s">
        <v>58</v>
      </c>
    </row>
    <row r="14" spans="1:5" ht="14.25" thickBot="1">
      <c r="A14" t="s">
        <v>104</v>
      </c>
    </row>
    <row r="15" spans="1:5" ht="14.25" thickBot="1">
      <c r="B15" s="47" t="s">
        <v>59</v>
      </c>
      <c r="C15" s="47" t="s">
        <v>60</v>
      </c>
      <c r="D15" s="47" t="s">
        <v>61</v>
      </c>
      <c r="E15" s="47" t="s">
        <v>62</v>
      </c>
    </row>
    <row r="16" spans="1:5" ht="14.25" thickBot="1">
      <c r="B16" s="7" t="s">
        <v>514</v>
      </c>
      <c r="C16" s="7" t="s">
        <v>515</v>
      </c>
      <c r="D16" s="10">
        <v>11125</v>
      </c>
      <c r="E16" s="10">
        <v>11125</v>
      </c>
    </row>
    <row r="19" spans="1:7" ht="14.25" thickBot="1">
      <c r="A19" t="s">
        <v>63</v>
      </c>
    </row>
    <row r="20" spans="1:7" ht="14.25" thickBot="1">
      <c r="B20" s="47" t="s">
        <v>59</v>
      </c>
      <c r="C20" s="47" t="s">
        <v>60</v>
      </c>
      <c r="D20" s="47" t="s">
        <v>61</v>
      </c>
      <c r="E20" s="47" t="s">
        <v>62</v>
      </c>
      <c r="F20" s="47" t="s">
        <v>64</v>
      </c>
    </row>
    <row r="21" spans="1:7">
      <c r="B21" s="9" t="s">
        <v>516</v>
      </c>
      <c r="C21" s="9" t="s">
        <v>119</v>
      </c>
      <c r="D21" s="11">
        <v>0</v>
      </c>
      <c r="E21" s="11">
        <v>0</v>
      </c>
      <c r="F21" s="9" t="s">
        <v>65</v>
      </c>
    </row>
    <row r="22" spans="1:7">
      <c r="B22" s="9" t="s">
        <v>517</v>
      </c>
      <c r="C22" s="9" t="s">
        <v>121</v>
      </c>
      <c r="D22" s="11">
        <v>625.00000000000034</v>
      </c>
      <c r="E22" s="11">
        <v>625.00000000000034</v>
      </c>
      <c r="F22" s="9" t="s">
        <v>65</v>
      </c>
    </row>
    <row r="23" spans="1:7">
      <c r="B23" s="9" t="s">
        <v>518</v>
      </c>
      <c r="C23" s="9" t="s">
        <v>122</v>
      </c>
      <c r="D23" s="11">
        <v>1374.9999999999998</v>
      </c>
      <c r="E23" s="11">
        <v>1374.9999999999998</v>
      </c>
      <c r="F23" s="9" t="s">
        <v>65</v>
      </c>
    </row>
    <row r="24" spans="1:7">
      <c r="B24" s="9" t="s">
        <v>519</v>
      </c>
      <c r="C24" s="9" t="s">
        <v>501</v>
      </c>
      <c r="D24" s="11">
        <v>0</v>
      </c>
      <c r="E24" s="11">
        <v>0</v>
      </c>
      <c r="F24" s="9" t="s">
        <v>533</v>
      </c>
    </row>
    <row r="25" spans="1:7">
      <c r="B25" s="9" t="s">
        <v>520</v>
      </c>
      <c r="C25" s="9" t="s">
        <v>242</v>
      </c>
      <c r="D25" s="11">
        <v>1</v>
      </c>
      <c r="E25" s="11">
        <v>1</v>
      </c>
      <c r="F25" s="9" t="s">
        <v>533</v>
      </c>
    </row>
    <row r="26" spans="1:7" ht="14.25" thickBot="1">
      <c r="B26" s="7" t="s">
        <v>521</v>
      </c>
      <c r="C26" s="7" t="s">
        <v>244</v>
      </c>
      <c r="D26" s="10">
        <v>1</v>
      </c>
      <c r="E26" s="10">
        <v>1</v>
      </c>
      <c r="F26" s="7" t="s">
        <v>533</v>
      </c>
    </row>
    <row r="29" spans="1:7" ht="14.25" thickBot="1">
      <c r="A29" t="s">
        <v>65</v>
      </c>
    </row>
    <row r="30" spans="1:7" ht="14.25" thickBot="1">
      <c r="B30" s="47" t="s">
        <v>59</v>
      </c>
      <c r="C30" s="47" t="s">
        <v>60</v>
      </c>
      <c r="D30" s="47" t="s">
        <v>66</v>
      </c>
      <c r="E30" s="47" t="s">
        <v>67</v>
      </c>
      <c r="F30" s="47" t="s">
        <v>68</v>
      </c>
      <c r="G30" s="47" t="s">
        <v>69</v>
      </c>
    </row>
    <row r="31" spans="1:7">
      <c r="B31" s="9" t="s">
        <v>522</v>
      </c>
      <c r="C31" s="9" t="s">
        <v>47</v>
      </c>
      <c r="D31" s="11">
        <v>2500.0000000000005</v>
      </c>
      <c r="E31" s="9" t="s">
        <v>523</v>
      </c>
      <c r="F31" s="9" t="s">
        <v>87</v>
      </c>
      <c r="G31" s="9">
        <v>0</v>
      </c>
    </row>
    <row r="32" spans="1:7">
      <c r="B32" s="9" t="s">
        <v>524</v>
      </c>
      <c r="C32" s="9" t="s">
        <v>47</v>
      </c>
      <c r="D32" s="11">
        <v>2000</v>
      </c>
      <c r="E32" s="9" t="s">
        <v>525</v>
      </c>
      <c r="F32" s="9" t="s">
        <v>87</v>
      </c>
      <c r="G32" s="9">
        <v>0</v>
      </c>
    </row>
    <row r="33" spans="2:7">
      <c r="B33" s="9" t="s">
        <v>526</v>
      </c>
      <c r="C33" s="9" t="s">
        <v>47</v>
      </c>
      <c r="D33" s="11">
        <v>0</v>
      </c>
      <c r="E33" s="9" t="s">
        <v>527</v>
      </c>
      <c r="F33" s="9" t="s">
        <v>87</v>
      </c>
      <c r="G33" s="9">
        <v>0</v>
      </c>
    </row>
    <row r="34" spans="2:7">
      <c r="B34" s="9" t="s">
        <v>528</v>
      </c>
      <c r="C34" s="9" t="s">
        <v>47</v>
      </c>
      <c r="D34" s="11">
        <v>-574.99999999999966</v>
      </c>
      <c r="E34" s="9" t="s">
        <v>529</v>
      </c>
      <c r="F34" s="9" t="s">
        <v>90</v>
      </c>
      <c r="G34" s="9">
        <v>574.99999999999966</v>
      </c>
    </row>
    <row r="35" spans="2:7">
      <c r="B35" s="9" t="s">
        <v>530</v>
      </c>
      <c r="C35" s="9" t="s">
        <v>47</v>
      </c>
      <c r="D35" s="11">
        <v>-25.000000000000227</v>
      </c>
      <c r="E35" s="9" t="s">
        <v>531</v>
      </c>
      <c r="F35" s="9" t="s">
        <v>90</v>
      </c>
      <c r="G35" s="9">
        <v>25.000000000000227</v>
      </c>
    </row>
    <row r="36" spans="2:7" ht="14.25" thickBot="1">
      <c r="B36" s="7" t="s">
        <v>532</v>
      </c>
      <c r="C36" s="7"/>
      <c r="D36" s="7"/>
      <c r="E36" s="7"/>
      <c r="F36" s="7"/>
      <c r="G36" s="7"/>
    </row>
  </sheetData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topLeftCell="A13" workbookViewId="0">
      <selection activeCell="G34" sqref="G34"/>
    </sheetView>
  </sheetViews>
  <sheetFormatPr defaultRowHeight="13.5"/>
  <cols>
    <col min="9" max="9" width="7.125" bestFit="1" customWidth="1"/>
  </cols>
  <sheetData>
    <row r="1" spans="1:1">
      <c r="A1" t="s">
        <v>490</v>
      </c>
    </row>
    <row r="2" spans="1:1">
      <c r="A2" t="s">
        <v>412</v>
      </c>
    </row>
    <row r="3" spans="1:1">
      <c r="A3" t="s">
        <v>413</v>
      </c>
    </row>
    <row r="4" spans="1:1">
      <c r="A4" t="s">
        <v>491</v>
      </c>
    </row>
    <row r="6" spans="1:1">
      <c r="A6" t="s">
        <v>429</v>
      </c>
    </row>
    <row r="7" spans="1:1">
      <c r="A7" t="s">
        <v>492</v>
      </c>
    </row>
    <row r="9" spans="1:1">
      <c r="A9" t="s">
        <v>493</v>
      </c>
    </row>
    <row r="10" spans="1:1">
      <c r="A10" t="s">
        <v>494</v>
      </c>
    </row>
    <row r="11" spans="1:1">
      <c r="A11" t="s">
        <v>495</v>
      </c>
    </row>
    <row r="12" spans="1:1">
      <c r="A12" t="s">
        <v>496</v>
      </c>
    </row>
    <row r="13" spans="1:1">
      <c r="A13" t="s">
        <v>497</v>
      </c>
    </row>
    <row r="14" spans="1:1">
      <c r="A14" t="s">
        <v>498</v>
      </c>
    </row>
    <row r="16" spans="1:1">
      <c r="A16" t="s">
        <v>499</v>
      </c>
    </row>
    <row r="17" spans="2:10">
      <c r="B17" s="1" t="s">
        <v>500</v>
      </c>
      <c r="C17" s="1" t="s">
        <v>121</v>
      </c>
      <c r="D17" s="1" t="s">
        <v>122</v>
      </c>
      <c r="E17" s="1" t="s">
        <v>502</v>
      </c>
      <c r="F17" s="1" t="s">
        <v>242</v>
      </c>
      <c r="G17" s="1" t="s">
        <v>244</v>
      </c>
    </row>
    <row r="18" spans="2:10">
      <c r="B18" s="1">
        <v>7.5</v>
      </c>
      <c r="C18" s="1">
        <v>3.8</v>
      </c>
      <c r="D18" s="1">
        <v>6</v>
      </c>
      <c r="E18" s="1">
        <v>100</v>
      </c>
      <c r="F18" s="1">
        <v>200</v>
      </c>
      <c r="G18" s="1">
        <v>300</v>
      </c>
    </row>
    <row r="19" spans="2:10">
      <c r="H19" t="s">
        <v>436</v>
      </c>
      <c r="I19" t="s">
        <v>437</v>
      </c>
      <c r="J19" t="s">
        <v>438</v>
      </c>
    </row>
    <row r="20" spans="2:10">
      <c r="B20" s="30">
        <v>0.5</v>
      </c>
      <c r="C20" s="30">
        <v>1.8</v>
      </c>
      <c r="D20" s="30">
        <v>1</v>
      </c>
      <c r="E20" s="30"/>
      <c r="F20" s="30"/>
      <c r="G20" s="30"/>
      <c r="H20" s="3">
        <f>SUMPRODUCT(B20:G20,$B$29:$G$29)</f>
        <v>2500.0000000000005</v>
      </c>
      <c r="I20" t="s">
        <v>441</v>
      </c>
      <c r="J20">
        <v>2500</v>
      </c>
    </row>
    <row r="21" spans="2:10">
      <c r="B21" s="30">
        <v>1</v>
      </c>
      <c r="C21" s="30">
        <v>1</v>
      </c>
      <c r="D21" s="30">
        <v>1</v>
      </c>
      <c r="E21" s="30"/>
      <c r="F21" s="30"/>
      <c r="G21" s="30"/>
      <c r="H21" s="3">
        <f t="shared" ref="H21:H26" si="0">SUMPRODUCT(B21:G21,$B$29:$G$29)</f>
        <v>2000</v>
      </c>
      <c r="I21" t="s">
        <v>503</v>
      </c>
      <c r="J21">
        <v>2000</v>
      </c>
    </row>
    <row r="22" spans="2:10">
      <c r="B22" s="30">
        <v>1</v>
      </c>
      <c r="C22" s="30"/>
      <c r="D22" s="30"/>
      <c r="E22" s="30">
        <v>-800</v>
      </c>
      <c r="F22" s="30"/>
      <c r="G22" s="30"/>
      <c r="H22" s="3">
        <f t="shared" si="0"/>
        <v>0</v>
      </c>
      <c r="I22" t="s">
        <v>441</v>
      </c>
      <c r="J22">
        <v>0</v>
      </c>
    </row>
    <row r="23" spans="2:10">
      <c r="B23" s="30"/>
      <c r="C23" s="30">
        <v>1</v>
      </c>
      <c r="D23" s="30"/>
      <c r="E23" s="30"/>
      <c r="F23" s="30">
        <v>-1200</v>
      </c>
      <c r="G23" s="30"/>
      <c r="H23" s="3">
        <f t="shared" si="0"/>
        <v>-574.99999999999966</v>
      </c>
      <c r="I23" t="s">
        <v>441</v>
      </c>
      <c r="J23">
        <v>0</v>
      </c>
    </row>
    <row r="24" spans="2:10">
      <c r="B24" s="30"/>
      <c r="C24" s="30"/>
      <c r="D24" s="30">
        <v>1</v>
      </c>
      <c r="E24" s="30"/>
      <c r="F24" s="30"/>
      <c r="G24" s="30">
        <v>-1400</v>
      </c>
      <c r="H24" s="3">
        <f t="shared" si="0"/>
        <v>-25.000000000000227</v>
      </c>
      <c r="I24" t="s">
        <v>441</v>
      </c>
      <c r="J24">
        <v>0</v>
      </c>
    </row>
    <row r="25" spans="2:10">
      <c r="B25" s="30"/>
      <c r="C25" s="30"/>
      <c r="D25" s="30"/>
      <c r="E25" s="30"/>
      <c r="F25" s="30"/>
      <c r="G25" s="30"/>
      <c r="H25" s="3">
        <f t="shared" si="0"/>
        <v>0</v>
      </c>
    </row>
    <row r="26" spans="2:10">
      <c r="B26" s="30"/>
      <c r="C26" s="30"/>
      <c r="D26" s="30"/>
      <c r="E26" s="30"/>
      <c r="F26" s="30"/>
      <c r="G26" s="30"/>
      <c r="H26" s="3">
        <f t="shared" si="0"/>
        <v>0</v>
      </c>
    </row>
    <row r="27" spans="2:10">
      <c r="B27" t="s">
        <v>504</v>
      </c>
      <c r="I27" t="s">
        <v>442</v>
      </c>
    </row>
    <row r="28" spans="2:10">
      <c r="B28" s="1" t="s">
        <v>500</v>
      </c>
      <c r="C28" s="1" t="s">
        <v>121</v>
      </c>
      <c r="D28" s="1" t="s">
        <v>122</v>
      </c>
      <c r="E28" s="1" t="s">
        <v>502</v>
      </c>
      <c r="F28" s="1" t="s">
        <v>242</v>
      </c>
      <c r="G28" s="1" t="s">
        <v>244</v>
      </c>
      <c r="I28" s="3">
        <f>SUMPRODUCT(B18:G18,B29:G29)</f>
        <v>11125</v>
      </c>
    </row>
    <row r="29" spans="2:10">
      <c r="B29" s="1">
        <v>0</v>
      </c>
      <c r="C29" s="1">
        <v>625.00000000000034</v>
      </c>
      <c r="D29" s="1">
        <v>1374.9999999999998</v>
      </c>
      <c r="E29" s="1">
        <v>0</v>
      </c>
      <c r="F29" s="1">
        <v>1</v>
      </c>
      <c r="G29" s="1">
        <v>1</v>
      </c>
    </row>
    <row r="32" spans="2:10">
      <c r="B32" t="s">
        <v>505</v>
      </c>
      <c r="C32" t="s">
        <v>509</v>
      </c>
      <c r="D32" t="s">
        <v>510</v>
      </c>
    </row>
    <row r="33" spans="2:4">
      <c r="B33" t="s">
        <v>506</v>
      </c>
      <c r="C33">
        <v>0</v>
      </c>
    </row>
    <row r="34" spans="2:4">
      <c r="B34" t="s">
        <v>507</v>
      </c>
      <c r="C34">
        <v>625</v>
      </c>
      <c r="D34">
        <v>575</v>
      </c>
    </row>
    <row r="35" spans="2:4">
      <c r="B35" t="s">
        <v>508</v>
      </c>
      <c r="C35">
        <v>1375</v>
      </c>
      <c r="D35">
        <v>25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第三题报告</vt:lpstr>
      <vt:lpstr>第三题</vt:lpstr>
      <vt:lpstr>第四题求解报告</vt:lpstr>
      <vt:lpstr>第四题P</vt:lpstr>
      <vt:lpstr>第五题结果报告</vt:lpstr>
      <vt:lpstr>第五题</vt:lpstr>
      <vt:lpstr>第六题结果报告</vt:lpstr>
      <vt:lpstr>第六题</vt:lpstr>
      <vt:lpstr>第七题</vt:lpstr>
      <vt:lpstr>运算结果报告第八题</vt:lpstr>
      <vt:lpstr>第八题</vt:lpstr>
      <vt:lpstr>运算结果报告第九题</vt:lpstr>
      <vt:lpstr>第九题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LUOYZH</dc:creator>
  <cp:lastModifiedBy>LUOYZH</cp:lastModifiedBy>
  <dcterms:created xsi:type="dcterms:W3CDTF">2016-11-29T00:45:33Z</dcterms:created>
  <dcterms:modified xsi:type="dcterms:W3CDTF">2016-11-30T02:44:02Z</dcterms:modified>
</cp:coreProperties>
</file>