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运筹学实验\2016年实验材料\"/>
    </mc:Choice>
  </mc:AlternateContent>
  <bookViews>
    <workbookView xWindow="0" yWindow="45" windowWidth="20415" windowHeight="9345" activeTab="4"/>
  </bookViews>
  <sheets>
    <sheet name="习题2" sheetId="1" r:id="rId1"/>
    <sheet name="习题3" sheetId="2" r:id="rId2"/>
    <sheet name="习题4" sheetId="3" r:id="rId3"/>
    <sheet name="习题5" sheetId="4" r:id="rId4"/>
    <sheet name="习题8" sheetId="5" r:id="rId5"/>
    <sheet name="运算结果报告 1" sheetId="12" r:id="rId6"/>
    <sheet name="敏感性报告 1" sheetId="13" r:id="rId7"/>
    <sheet name="极限值报告 1" sheetId="14" r:id="rId8"/>
    <sheet name="习题10" sheetId="10" r:id="rId9"/>
    <sheet name="敏感性报告 3" sheetId="22" r:id="rId10"/>
    <sheet name="Sheet6" sheetId="21" r:id="rId11"/>
    <sheet name="习题6" sheetId="11" r:id="rId12"/>
    <sheet name="敏感性报告 2" sheetId="16" r:id="rId13"/>
    <sheet name="Sheet4" sheetId="15" r:id="rId14"/>
    <sheet name="Sheet5" sheetId="20" r:id="rId15"/>
  </sheets>
  <definedNames>
    <definedName name="solver_adj" localSheetId="13" hidden="1">Sheet4!$B$30:$U$30</definedName>
    <definedName name="solver_adj" localSheetId="10" hidden="1">Sheet6!$B$21:$U$21</definedName>
    <definedName name="solver_adj" localSheetId="8" hidden="1">习题10!$B$26:$U$26</definedName>
    <definedName name="solver_adj" localSheetId="0" hidden="1">习题2!$B$29:$K$29</definedName>
    <definedName name="solver_adj" localSheetId="1" hidden="1">习题3!$B$37:$K$37</definedName>
    <definedName name="solver_adj" localSheetId="3" hidden="1">习题5!$B$17:$E$17</definedName>
    <definedName name="solver_adj" localSheetId="4" hidden="1">习题8!$A$22:$T$22</definedName>
    <definedName name="solver_cvg" localSheetId="13" hidden="1">0.0001</definedName>
    <definedName name="solver_cvg" localSheetId="10" hidden="1">0.0001</definedName>
    <definedName name="solver_cvg" localSheetId="8" hidden="1">0.0001</definedName>
    <definedName name="solver_cvg" localSheetId="0" hidden="1">0.0001</definedName>
    <definedName name="solver_cvg" localSheetId="1" hidden="1">0.0001</definedName>
    <definedName name="solver_cvg" localSheetId="3" hidden="1">0.0001</definedName>
    <definedName name="solver_cvg" localSheetId="4" hidden="1">0.0001</definedName>
    <definedName name="solver_drv" localSheetId="13" hidden="1">1</definedName>
    <definedName name="solver_drv" localSheetId="10" hidden="1">1</definedName>
    <definedName name="solver_drv" localSheetId="8" hidden="1">1</definedName>
    <definedName name="solver_drv" localSheetId="0" hidden="1">1</definedName>
    <definedName name="solver_drv" localSheetId="1" hidden="1">1</definedName>
    <definedName name="solver_drv" localSheetId="3" hidden="1">2</definedName>
    <definedName name="solver_drv" localSheetId="4" hidden="1">1</definedName>
    <definedName name="solver_eng" localSheetId="13" hidden="1">2</definedName>
    <definedName name="solver_eng" localSheetId="10" hidden="1">2</definedName>
    <definedName name="solver_eng" localSheetId="8" hidden="1">2</definedName>
    <definedName name="solver_eng" localSheetId="3" hidden="1">2</definedName>
    <definedName name="solver_eng" localSheetId="4" hidden="1">2</definedName>
    <definedName name="solver_est" localSheetId="13" hidden="1">1</definedName>
    <definedName name="solver_est" localSheetId="10" hidden="1">1</definedName>
    <definedName name="solver_est" localSheetId="8" hidden="1">1</definedName>
    <definedName name="solver_est" localSheetId="0" hidden="1">1</definedName>
    <definedName name="solver_est" localSheetId="1" hidden="1">1</definedName>
    <definedName name="solver_est" localSheetId="3" hidden="1">1</definedName>
    <definedName name="solver_est" localSheetId="4" hidden="1">1</definedName>
    <definedName name="solver_itr" localSheetId="13" hidden="1">100</definedName>
    <definedName name="solver_itr" localSheetId="10" hidden="1">2147483647</definedName>
    <definedName name="solver_itr" localSheetId="8" hidden="1">100</definedName>
    <definedName name="solver_itr" localSheetId="0" hidden="1">100</definedName>
    <definedName name="solver_itr" localSheetId="1" hidden="1">100</definedName>
    <definedName name="solver_itr" localSheetId="3" hidden="1">2147483647</definedName>
    <definedName name="solver_itr" localSheetId="4" hidden="1">2147483647</definedName>
    <definedName name="solver_lhs1" localSheetId="13" hidden="1">Sheet4!$V$13:$V$14</definedName>
    <definedName name="solver_lhs1" localSheetId="10" hidden="1">Sheet6!$V$14:$V$17</definedName>
    <definedName name="solver_lhs1" localSheetId="8" hidden="1">习题10!$V$13:$V$14</definedName>
    <definedName name="solver_lhs1" localSheetId="0" hidden="1">习题2!$L$23:$L$25</definedName>
    <definedName name="solver_lhs1" localSheetId="1" hidden="1">习题3!$L$28:$L$33</definedName>
    <definedName name="solver_lhs1" localSheetId="3" hidden="1">习题5!$B$17:$E$17</definedName>
    <definedName name="solver_lhs1" localSheetId="4" hidden="1">习题8!$U$10:$U$14</definedName>
    <definedName name="solver_lhs2" localSheetId="13" hidden="1">Sheet4!$V$15</definedName>
    <definedName name="solver_lhs2" localSheetId="10" hidden="1">Sheet6!$V$4:$V$5</definedName>
    <definedName name="solver_lhs2" localSheetId="8" hidden="1">习题10!$V$15</definedName>
    <definedName name="solver_lhs2" localSheetId="0" hidden="1">习题2!$B$29:$K$29</definedName>
    <definedName name="solver_lhs2" localSheetId="1" hidden="1">习题3!$B$37:$K$37</definedName>
    <definedName name="solver_lhs2" localSheetId="3" hidden="1">习题5!$J$12:$J$14</definedName>
    <definedName name="solver_lhs2" localSheetId="4" hidden="1">习题8!$U$15:$U$18</definedName>
    <definedName name="solver_lhs3" localSheetId="13" hidden="1">Sheet4!$V$16</definedName>
    <definedName name="solver_lhs3" localSheetId="10" hidden="1">Sheet6!$V$6</definedName>
    <definedName name="solver_lhs3" localSheetId="8" hidden="1">习题10!$V$16</definedName>
    <definedName name="solver_lhs3" localSheetId="4" hidden="1">习题8!$U$5:$U$6</definedName>
    <definedName name="solver_lhs4" localSheetId="13" hidden="1">Sheet4!$V$17</definedName>
    <definedName name="solver_lhs4" localSheetId="10" hidden="1">Sheet6!$V$7</definedName>
    <definedName name="solver_lhs4" localSheetId="8" hidden="1">习题10!$V$17</definedName>
    <definedName name="solver_lhs4" localSheetId="4" hidden="1">习题8!$U$7</definedName>
    <definedName name="solver_lhs5" localSheetId="13" hidden="1">Sheet4!$V$18:$V$22</definedName>
    <definedName name="solver_lhs5" localSheetId="10" hidden="1">Sheet6!$V$8</definedName>
    <definedName name="solver_lhs5" localSheetId="8" hidden="1">习题10!$V$18:$V$22</definedName>
    <definedName name="solver_lhs5" localSheetId="4" hidden="1">习题8!$U$8</definedName>
    <definedName name="solver_lhs6" localSheetId="13" hidden="1">Sheet4!$V$23:$V$26</definedName>
    <definedName name="solver_lhs6" localSheetId="10" hidden="1">Sheet6!$V$9:$V$13</definedName>
    <definedName name="solver_lhs6" localSheetId="4" hidden="1">习题8!$U$9</definedName>
    <definedName name="solver_lin" localSheetId="13" hidden="1">1</definedName>
    <definedName name="solver_lin" localSheetId="8" hidden="1">1</definedName>
    <definedName name="solver_lin" localSheetId="0" hidden="1">1</definedName>
    <definedName name="solver_lin" localSheetId="1" hidden="1">1</definedName>
    <definedName name="solver_mip" localSheetId="13" hidden="1">2147483647</definedName>
    <definedName name="solver_mip" localSheetId="10" hidden="1">2147483647</definedName>
    <definedName name="solver_mip" localSheetId="8" hidden="1">2147483647</definedName>
    <definedName name="solver_mip" localSheetId="3" hidden="1">2147483647</definedName>
    <definedName name="solver_mip" localSheetId="4" hidden="1">2147483647</definedName>
    <definedName name="solver_mni" localSheetId="13" hidden="1">30</definedName>
    <definedName name="solver_mni" localSheetId="10" hidden="1">30</definedName>
    <definedName name="solver_mni" localSheetId="8" hidden="1">30</definedName>
    <definedName name="solver_mni" localSheetId="3" hidden="1">30</definedName>
    <definedName name="solver_mni" localSheetId="4" hidden="1">30</definedName>
    <definedName name="solver_mrt" localSheetId="13" hidden="1">0.075</definedName>
    <definedName name="solver_mrt" localSheetId="10" hidden="1">0.075</definedName>
    <definedName name="solver_mrt" localSheetId="8" hidden="1">0.075</definedName>
    <definedName name="solver_mrt" localSheetId="3" hidden="1">0.075</definedName>
    <definedName name="solver_mrt" localSheetId="4" hidden="1">0.075</definedName>
    <definedName name="solver_msl" localSheetId="13" hidden="1">2</definedName>
    <definedName name="solver_msl" localSheetId="10" hidden="1">2</definedName>
    <definedName name="solver_msl" localSheetId="8" hidden="1">2</definedName>
    <definedName name="solver_msl" localSheetId="3" hidden="1">2</definedName>
    <definedName name="solver_msl" localSheetId="4" hidden="1">2</definedName>
    <definedName name="solver_neg" localSheetId="13" hidden="1">1</definedName>
    <definedName name="solver_neg" localSheetId="10" hidden="1">1</definedName>
    <definedName name="solver_neg" localSheetId="8" hidden="1">1</definedName>
    <definedName name="solver_neg" localSheetId="0" hidden="1">1</definedName>
    <definedName name="solver_neg" localSheetId="1" hidden="1">1</definedName>
    <definedName name="solver_neg" localSheetId="3" hidden="1">1</definedName>
    <definedName name="solver_neg" localSheetId="4" hidden="1">1</definedName>
    <definedName name="solver_nod" localSheetId="13" hidden="1">2147483647</definedName>
    <definedName name="solver_nod" localSheetId="10" hidden="1">2147483647</definedName>
    <definedName name="solver_nod" localSheetId="8" hidden="1">2147483647</definedName>
    <definedName name="solver_nod" localSheetId="3" hidden="1">2147483647</definedName>
    <definedName name="solver_nod" localSheetId="4" hidden="1">2147483647</definedName>
    <definedName name="solver_num" localSheetId="13" hidden="1">6</definedName>
    <definedName name="solver_num" localSheetId="10" hidden="1">6</definedName>
    <definedName name="solver_num" localSheetId="8" hidden="1">5</definedName>
    <definedName name="solver_num" localSheetId="0" hidden="1">2</definedName>
    <definedName name="solver_num" localSheetId="1" hidden="1">1</definedName>
    <definedName name="solver_num" localSheetId="3" hidden="1">2</definedName>
    <definedName name="solver_num" localSheetId="4" hidden="1">6</definedName>
    <definedName name="solver_nwt" localSheetId="13" hidden="1">1</definedName>
    <definedName name="solver_nwt" localSheetId="10" hidden="1">1</definedName>
    <definedName name="solver_nwt" localSheetId="8" hidden="1">1</definedName>
    <definedName name="solver_nwt" localSheetId="0" hidden="1">1</definedName>
    <definedName name="solver_nwt" localSheetId="1" hidden="1">1</definedName>
    <definedName name="solver_nwt" localSheetId="3" hidden="1">1</definedName>
    <definedName name="solver_nwt" localSheetId="4" hidden="1">1</definedName>
    <definedName name="solver_opt" localSheetId="13" hidden="1">Sheet4!$X$30</definedName>
    <definedName name="solver_opt" localSheetId="10" hidden="1">Sheet6!$X$21</definedName>
    <definedName name="solver_opt" localSheetId="8" hidden="1">习题10!$X$26</definedName>
    <definedName name="solver_opt" localSheetId="0" hidden="1">习题2!$M$29</definedName>
    <definedName name="solver_opt" localSheetId="1" hidden="1">习题3!$M$37</definedName>
    <definedName name="solver_opt" localSheetId="3" hidden="1">习题5!$K$17</definedName>
    <definedName name="solver_opt" localSheetId="4" hidden="1">习题8!$V$22</definedName>
    <definedName name="solver_pre" localSheetId="13" hidden="1">0.000001</definedName>
    <definedName name="solver_pre" localSheetId="10" hidden="1">0.000001</definedName>
    <definedName name="solver_pre" localSheetId="8" hidden="1">0.000001</definedName>
    <definedName name="solver_pre" localSheetId="0" hidden="1">0.000001</definedName>
    <definedName name="solver_pre" localSheetId="1" hidden="1">0.000001</definedName>
    <definedName name="solver_pre" localSheetId="3" hidden="1">0.000001</definedName>
    <definedName name="solver_pre" localSheetId="4" hidden="1">0.000001</definedName>
    <definedName name="solver_rbv" localSheetId="13" hidden="1">1</definedName>
    <definedName name="solver_rbv" localSheetId="10" hidden="1">1</definedName>
    <definedName name="solver_rbv" localSheetId="8" hidden="1">1</definedName>
    <definedName name="solver_rbv" localSheetId="3" hidden="1">2</definedName>
    <definedName name="solver_rbv" localSheetId="4" hidden="1">1</definedName>
    <definedName name="solver_rel1" localSheetId="13" hidden="1">1</definedName>
    <definedName name="solver_rel1" localSheetId="10" hidden="1">2</definedName>
    <definedName name="solver_rel1" localSheetId="8" hidden="1">1</definedName>
    <definedName name="solver_rel1" localSheetId="0" hidden="1">3</definedName>
    <definedName name="solver_rel1" localSheetId="1" hidden="1">3</definedName>
    <definedName name="solver_rel1" localSheetId="3" hidden="1">4</definedName>
    <definedName name="solver_rel1" localSheetId="4" hidden="1">1</definedName>
    <definedName name="solver_rel2" localSheetId="13" hidden="1">3</definedName>
    <definedName name="solver_rel2" localSheetId="10" hidden="1">1</definedName>
    <definedName name="solver_rel2" localSheetId="8" hidden="1">3</definedName>
    <definedName name="solver_rel2" localSheetId="0" hidden="1">4</definedName>
    <definedName name="solver_rel2" localSheetId="1" hidden="1">4</definedName>
    <definedName name="solver_rel2" localSheetId="3" hidden="1">1</definedName>
    <definedName name="solver_rel2" localSheetId="4" hidden="1">2</definedName>
    <definedName name="solver_rel3" localSheetId="13" hidden="1">1</definedName>
    <definedName name="solver_rel3" localSheetId="10" hidden="1">3</definedName>
    <definedName name="solver_rel3" localSheetId="8" hidden="1">1</definedName>
    <definedName name="solver_rel3" localSheetId="4" hidden="1">1</definedName>
    <definedName name="solver_rel4" localSheetId="13" hidden="1">3</definedName>
    <definedName name="solver_rel4" localSheetId="10" hidden="1">1</definedName>
    <definedName name="solver_rel4" localSheetId="8" hidden="1">3</definedName>
    <definedName name="solver_rel4" localSheetId="4" hidden="1">3</definedName>
    <definedName name="solver_rel5" localSheetId="13" hidden="1">1</definedName>
    <definedName name="solver_rel5" localSheetId="10" hidden="1">3</definedName>
    <definedName name="solver_rel5" localSheetId="8" hidden="1">1</definedName>
    <definedName name="solver_rel5" localSheetId="4" hidden="1">1</definedName>
    <definedName name="solver_rel6" localSheetId="13" hidden="1">2</definedName>
    <definedName name="solver_rel6" localSheetId="10" hidden="1">1</definedName>
    <definedName name="solver_rel6" localSheetId="4" hidden="1">3</definedName>
    <definedName name="solver_rhs1" localSheetId="13" hidden="1">Sheet4!$X$13:$X$14</definedName>
    <definedName name="solver_rhs1" localSheetId="10" hidden="1">Sheet6!$X$14:$X$17</definedName>
    <definedName name="solver_rhs1" localSheetId="8" hidden="1">习题10!$X$13:$X$14</definedName>
    <definedName name="solver_rhs1" localSheetId="0" hidden="1">习题2!$N$23:$N$25</definedName>
    <definedName name="solver_rhs1" localSheetId="1" hidden="1">习题3!$N$28:$N$33</definedName>
    <definedName name="solver_rhs1" localSheetId="3" hidden="1">整数</definedName>
    <definedName name="solver_rhs1" localSheetId="4" hidden="1">习题8!$W$10:$W$14</definedName>
    <definedName name="solver_rhs2" localSheetId="13" hidden="1">Sheet4!$X$15</definedName>
    <definedName name="solver_rhs2" localSheetId="10" hidden="1">Sheet6!$X$4:$X$5</definedName>
    <definedName name="solver_rhs2" localSheetId="8" hidden="1">习题10!$X$15</definedName>
    <definedName name="solver_rhs2" localSheetId="0" hidden="1">整数</definedName>
    <definedName name="solver_rhs2" localSheetId="1" hidden="1">整数</definedName>
    <definedName name="solver_rhs2" localSheetId="3" hidden="1">习题5!$L$12:$L$14</definedName>
    <definedName name="solver_rhs2" localSheetId="4" hidden="1">习题8!$W$15:$W$18</definedName>
    <definedName name="solver_rhs3" localSheetId="13" hidden="1">Sheet4!$X$16</definedName>
    <definedName name="solver_rhs3" localSheetId="10" hidden="1">Sheet6!$X$6</definedName>
    <definedName name="solver_rhs3" localSheetId="8" hidden="1">习题10!$X$16</definedName>
    <definedName name="solver_rhs3" localSheetId="4" hidden="1">习题8!$W$5:$W$6</definedName>
    <definedName name="solver_rhs4" localSheetId="13" hidden="1">Sheet4!$X$17</definedName>
    <definedName name="solver_rhs4" localSheetId="10" hidden="1">Sheet6!$X$7</definedName>
    <definedName name="solver_rhs4" localSheetId="8" hidden="1">习题10!$X$17</definedName>
    <definedName name="solver_rhs4" localSheetId="4" hidden="1">习题8!$W$7</definedName>
    <definedName name="solver_rhs5" localSheetId="13" hidden="1">Sheet4!$X$18:$X$22</definedName>
    <definedName name="solver_rhs5" localSheetId="10" hidden="1">Sheet6!$X$8</definedName>
    <definedName name="solver_rhs5" localSheetId="8" hidden="1">习题10!$X$18:$X$22</definedName>
    <definedName name="solver_rhs5" localSheetId="4" hidden="1">习题8!$W$8</definedName>
    <definedName name="solver_rhs6" localSheetId="13" hidden="1">Sheet4!$X$23:$X$26</definedName>
    <definedName name="solver_rhs6" localSheetId="10" hidden="1">Sheet6!$X$9:$X$13</definedName>
    <definedName name="solver_rhs6" localSheetId="4" hidden="1">习题8!$W$9</definedName>
    <definedName name="solver_rlx" localSheetId="13" hidden="1">1</definedName>
    <definedName name="solver_rlx" localSheetId="10" hidden="1">2</definedName>
    <definedName name="solver_rlx" localSheetId="8" hidden="1">1</definedName>
    <definedName name="solver_rlx" localSheetId="3" hidden="1">2</definedName>
    <definedName name="solver_rlx" localSheetId="4" hidden="1">2</definedName>
    <definedName name="solver_rsd" localSheetId="13" hidden="1">0</definedName>
    <definedName name="solver_rsd" localSheetId="10" hidden="1">0</definedName>
    <definedName name="solver_rsd" localSheetId="8" hidden="1">0</definedName>
    <definedName name="solver_rsd" localSheetId="3" hidden="1">0</definedName>
    <definedName name="solver_rsd" localSheetId="4" hidden="1">0</definedName>
    <definedName name="solver_scl" localSheetId="13" hidden="1">2</definedName>
    <definedName name="solver_scl" localSheetId="10" hidden="1">1</definedName>
    <definedName name="solver_scl" localSheetId="8" hidden="1">2</definedName>
    <definedName name="solver_scl" localSheetId="0" hidden="1">2</definedName>
    <definedName name="solver_scl" localSheetId="1" hidden="1">2</definedName>
    <definedName name="solver_scl" localSheetId="3" hidden="1">2</definedName>
    <definedName name="solver_scl" localSheetId="4" hidden="1">1</definedName>
    <definedName name="solver_sho" localSheetId="13" hidden="1">2</definedName>
    <definedName name="solver_sho" localSheetId="10" hidden="1">2</definedName>
    <definedName name="solver_sho" localSheetId="8" hidden="1">2</definedName>
    <definedName name="solver_sho" localSheetId="0" hidden="1">2</definedName>
    <definedName name="solver_sho" localSheetId="1" hidden="1">2</definedName>
    <definedName name="solver_sho" localSheetId="3" hidden="1">2</definedName>
    <definedName name="solver_sho" localSheetId="4" hidden="1">2</definedName>
    <definedName name="solver_ssz" localSheetId="13" hidden="1">100</definedName>
    <definedName name="solver_ssz" localSheetId="10" hidden="1">100</definedName>
    <definedName name="solver_ssz" localSheetId="8" hidden="1">100</definedName>
    <definedName name="solver_ssz" localSheetId="3" hidden="1">100</definedName>
    <definedName name="solver_ssz" localSheetId="4" hidden="1">100</definedName>
    <definedName name="solver_tim" localSheetId="13" hidden="1">100</definedName>
    <definedName name="solver_tim" localSheetId="10" hidden="1">2147483647</definedName>
    <definedName name="solver_tim" localSheetId="8" hidden="1">100</definedName>
    <definedName name="solver_tim" localSheetId="0" hidden="1">100</definedName>
    <definedName name="solver_tim" localSheetId="1" hidden="1">100</definedName>
    <definedName name="solver_tim" localSheetId="3" hidden="1">2147483647</definedName>
    <definedName name="solver_tim" localSheetId="4" hidden="1">2147483647</definedName>
    <definedName name="solver_tol" localSheetId="13" hidden="1">0.05</definedName>
    <definedName name="solver_tol" localSheetId="10" hidden="1">0.01</definedName>
    <definedName name="solver_tol" localSheetId="8" hidden="1">0.05</definedName>
    <definedName name="solver_tol" localSheetId="0" hidden="1">0.05</definedName>
    <definedName name="solver_tol" localSheetId="1" hidden="1">0.05</definedName>
    <definedName name="solver_tol" localSheetId="3" hidden="1">0.01</definedName>
    <definedName name="solver_tol" localSheetId="4" hidden="1">0.01</definedName>
    <definedName name="solver_typ" localSheetId="13" hidden="1">1</definedName>
    <definedName name="solver_typ" localSheetId="10" hidden="1">1</definedName>
    <definedName name="solver_typ" localSheetId="8" hidden="1">1</definedName>
    <definedName name="solver_typ" localSheetId="0" hidden="1">2</definedName>
    <definedName name="solver_typ" localSheetId="1" hidden="1">2</definedName>
    <definedName name="solver_typ" localSheetId="3" hidden="1">1</definedName>
    <definedName name="solver_typ" localSheetId="4" hidden="1">1</definedName>
    <definedName name="solver_val" localSheetId="13" hidden="1">0</definedName>
    <definedName name="solver_val" localSheetId="10" hidden="1">0</definedName>
    <definedName name="solver_val" localSheetId="8" hidden="1">0</definedName>
    <definedName name="solver_val" localSheetId="0" hidden="1">0</definedName>
    <definedName name="solver_val" localSheetId="1" hidden="1">0</definedName>
    <definedName name="solver_val" localSheetId="3" hidden="1">0</definedName>
    <definedName name="solver_val" localSheetId="4" hidden="1">0</definedName>
    <definedName name="solver_ver" localSheetId="13" hidden="1">3</definedName>
    <definedName name="solver_ver" localSheetId="10" hidden="1">3</definedName>
    <definedName name="solver_ver" localSheetId="8" hidden="1">3</definedName>
    <definedName name="solver_ver" localSheetId="3" hidden="1">3</definedName>
    <definedName name="solver_ver" localSheetId="4" hidden="1">3</definedName>
  </definedNames>
  <calcPr calcId="152511"/>
</workbook>
</file>

<file path=xl/calcChain.xml><?xml version="1.0" encoding="utf-8"?>
<calcChain xmlns="http://schemas.openxmlformats.org/spreadsheetml/2006/main">
  <c r="V22" i="5" l="1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5" i="5"/>
  <c r="V14" i="21" l="1"/>
  <c r="V15" i="21"/>
  <c r="V16" i="21"/>
  <c r="V17" i="21"/>
  <c r="X21" i="21"/>
  <c r="V13" i="21"/>
  <c r="V12" i="21"/>
  <c r="V11" i="21"/>
  <c r="V10" i="21"/>
  <c r="V9" i="21"/>
  <c r="V8" i="21"/>
  <c r="V7" i="21"/>
  <c r="V6" i="21"/>
  <c r="V5" i="21"/>
  <c r="V4" i="21"/>
  <c r="V23" i="15"/>
  <c r="V24" i="15"/>
  <c r="V25" i="15"/>
  <c r="V26" i="15"/>
  <c r="X30" i="15"/>
  <c r="V22" i="15"/>
  <c r="V21" i="15"/>
  <c r="V20" i="15"/>
  <c r="V19" i="15"/>
  <c r="V18" i="15"/>
  <c r="V17" i="15"/>
  <c r="V16" i="15"/>
  <c r="V15" i="15"/>
  <c r="V14" i="15"/>
  <c r="V13" i="15"/>
  <c r="X26" i="10"/>
  <c r="V14" i="10"/>
  <c r="V15" i="10"/>
  <c r="V16" i="10"/>
  <c r="V17" i="10"/>
  <c r="V18" i="10"/>
  <c r="V19" i="10"/>
  <c r="V20" i="10"/>
  <c r="V21" i="10"/>
  <c r="V22" i="10"/>
  <c r="V13" i="10"/>
  <c r="K17" i="4" l="1"/>
  <c r="J13" i="4"/>
  <c r="J14" i="4"/>
  <c r="J12" i="4"/>
  <c r="M10" i="4"/>
  <c r="M12" i="4"/>
  <c r="M11" i="4"/>
  <c r="M9" i="4"/>
  <c r="L29" i="2"/>
  <c r="L30" i="2"/>
  <c r="L31" i="2"/>
  <c r="L32" i="2"/>
  <c r="L33" i="2"/>
  <c r="L28" i="2"/>
  <c r="M37" i="2"/>
  <c r="M29" i="1"/>
  <c r="L24" i="1"/>
  <c r="L25" i="1"/>
  <c r="L23" i="1"/>
  <c r="K8" i="1"/>
  <c r="C8" i="1"/>
  <c r="D8" i="1"/>
  <c r="E8" i="1"/>
  <c r="F8" i="1"/>
  <c r="G8" i="1"/>
  <c r="H8" i="1"/>
  <c r="I8" i="1"/>
  <c r="J8" i="1"/>
  <c r="B8" i="1"/>
</calcChain>
</file>

<file path=xl/sharedStrings.xml><?xml version="1.0" encoding="utf-8"?>
<sst xmlns="http://schemas.openxmlformats.org/spreadsheetml/2006/main" count="722" uniqueCount="239">
  <si>
    <t>运筹学教材P127习题2</t>
    <phoneticPr fontId="1" type="noConversion"/>
  </si>
  <si>
    <t>解：</t>
    <phoneticPr fontId="1" type="noConversion"/>
  </si>
  <si>
    <t>据题意，100cm薄铜板可以分为以下一些方式裁剪</t>
    <phoneticPr fontId="1" type="noConversion"/>
  </si>
  <si>
    <t>32cm</t>
    <phoneticPr fontId="1" type="noConversion"/>
  </si>
  <si>
    <t>28cm</t>
    <phoneticPr fontId="1" type="noConversion"/>
  </si>
  <si>
    <t>22cm</t>
    <phoneticPr fontId="1" type="noConversion"/>
  </si>
  <si>
    <t>方式1</t>
    <phoneticPr fontId="1" type="noConversion"/>
  </si>
  <si>
    <t>方式2</t>
  </si>
  <si>
    <t>方式3</t>
  </si>
  <si>
    <t>方式4</t>
  </si>
  <si>
    <t>方式5</t>
  </si>
  <si>
    <t>方式6</t>
  </si>
  <si>
    <t>方式7</t>
  </si>
  <si>
    <t>方式8</t>
  </si>
  <si>
    <t>方式9</t>
  </si>
  <si>
    <t>余量</t>
    <phoneticPr fontId="1" type="noConversion"/>
  </si>
  <si>
    <t>方式10</t>
  </si>
  <si>
    <t>分别采用的切割方式为</t>
    <phoneticPr fontId="1" type="noConversion"/>
  </si>
  <si>
    <r>
      <t>x</t>
    </r>
    <r>
      <rPr>
        <vertAlign val="subscript"/>
        <sz val="11"/>
        <color theme="1"/>
        <rFont val="宋体"/>
        <family val="3"/>
        <charset val="134"/>
        <scheme val="minor"/>
      </rPr>
      <t>1</t>
    </r>
    <phoneticPr fontId="1" type="noConversion"/>
  </si>
  <si>
    <r>
      <t>x</t>
    </r>
    <r>
      <rPr>
        <vertAlign val="sub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</si>
  <si>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t>x</t>
    </r>
    <r>
      <rPr>
        <vertAlign val="subscript"/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</si>
  <si>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t>x</t>
    </r>
    <r>
      <rPr>
        <vertAlign val="subscript"/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</si>
  <si>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t>x</t>
    </r>
    <r>
      <rPr>
        <vertAlign val="subscript"/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</si>
  <si>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t>x</t>
    </r>
    <r>
      <rPr>
        <vertAlign val="subscript"/>
        <sz val="11"/>
        <color theme="1"/>
        <rFont val="宋体"/>
        <family val="3"/>
        <charset val="134"/>
        <scheme val="minor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</si>
  <si>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t>x</t>
    </r>
    <r>
      <rPr>
        <vertAlign val="subscript"/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</si>
  <si>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t>x</t>
    </r>
    <r>
      <rPr>
        <vertAlign val="subscript"/>
        <sz val="11"/>
        <color theme="1"/>
        <rFont val="宋体"/>
        <family val="3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</si>
  <si>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t>x</t>
    </r>
    <r>
      <rPr>
        <vertAlign val="subscript"/>
        <sz val="11"/>
        <color theme="1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</si>
  <si>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t>目标函数为：</t>
    <phoneticPr fontId="1" type="noConversion"/>
  </si>
  <si>
    <r>
      <t>x</t>
    </r>
    <r>
      <rPr>
        <vertAlign val="subscript"/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</si>
  <si>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min f=x</t>
    </r>
    <r>
      <rPr>
        <sz val="11"/>
        <color theme="1"/>
        <rFont val="宋体"/>
        <family val="3"/>
        <charset val="134"/>
        <scheme val="minor"/>
      </rPr>
      <t>1+x2+x3+x4+x5+x6+x7+x8+x9+x10</t>
    </r>
    <phoneticPr fontId="1" type="noConversion"/>
  </si>
  <si>
    <t>s.t</t>
    <phoneticPr fontId="1" type="noConversion"/>
  </si>
  <si>
    <t>3x1+2x2+2x3+x4+x5+x6&gt;=75</t>
    <phoneticPr fontId="1" type="noConversion"/>
  </si>
  <si>
    <t>x2+2x4+x5+3x7+2x8+x9&gt;=50</t>
    <phoneticPr fontId="1" type="noConversion"/>
  </si>
  <si>
    <t>x3+x5+3x6+2x8+3x9+4x10&gt;=110</t>
    <phoneticPr fontId="1" type="noConversion"/>
  </si>
  <si>
    <t>xi(i=1,2…10)&gt;=0</t>
    <phoneticPr fontId="1" type="noConversion"/>
  </si>
  <si>
    <t>最优解</t>
    <phoneticPr fontId="1" type="noConversion"/>
  </si>
  <si>
    <t>x1</t>
    <phoneticPr fontId="1" type="noConversion"/>
  </si>
  <si>
    <t>目标函数</t>
    <phoneticPr fontId="1" type="noConversion"/>
  </si>
  <si>
    <t>约束条件</t>
    <phoneticPr fontId="1" type="noConversion"/>
  </si>
  <si>
    <t>实际值</t>
    <phoneticPr fontId="1" type="noConversion"/>
  </si>
  <si>
    <t>关系</t>
    <phoneticPr fontId="1" type="noConversion"/>
  </si>
  <si>
    <t>常数值</t>
    <phoneticPr fontId="1" type="noConversion"/>
  </si>
  <si>
    <t>最优值</t>
    <phoneticPr fontId="1" type="noConversion"/>
  </si>
  <si>
    <t>&gt;=</t>
    <phoneticPr fontId="1" type="noConversion"/>
  </si>
  <si>
    <t>运筹学教材P127习题3</t>
    <phoneticPr fontId="1" type="noConversion"/>
  </si>
  <si>
    <t>据题意进行排班</t>
    <phoneticPr fontId="1" type="noConversion"/>
  </si>
  <si>
    <t>班次</t>
    <phoneticPr fontId="1" type="noConversion"/>
  </si>
  <si>
    <t>起始时间</t>
    <phoneticPr fontId="1" type="noConversion"/>
  </si>
  <si>
    <t>终止时间</t>
    <phoneticPr fontId="1" type="noConversion"/>
  </si>
  <si>
    <t>x2</t>
  </si>
  <si>
    <t>x3</t>
  </si>
  <si>
    <t>x4</t>
  </si>
  <si>
    <t>x5</t>
  </si>
  <si>
    <t>x6</t>
  </si>
  <si>
    <t>min f=x1+x2+x6</t>
    <phoneticPr fontId="1" type="noConversion"/>
  </si>
  <si>
    <t>目标函数：</t>
    <phoneticPr fontId="1" type="noConversion"/>
  </si>
  <si>
    <t>st</t>
    <phoneticPr fontId="1" type="noConversion"/>
  </si>
  <si>
    <t>x1+x6&gt;=4</t>
    <phoneticPr fontId="1" type="noConversion"/>
  </si>
  <si>
    <t>x1+x2&gt;=7</t>
    <phoneticPr fontId="1" type="noConversion"/>
  </si>
  <si>
    <t>x2+x3&gt;=9</t>
    <phoneticPr fontId="1" type="noConversion"/>
  </si>
  <si>
    <t>x3+x4&gt;=12</t>
    <phoneticPr fontId="1" type="noConversion"/>
  </si>
  <si>
    <t>x4+x5&gt;=8</t>
    <phoneticPr fontId="1" type="noConversion"/>
  </si>
  <si>
    <t>x5+x6&gt;=6</t>
    <phoneticPr fontId="1" type="noConversion"/>
  </si>
  <si>
    <t>xi(i=1,2…6)&gt;=0</t>
    <phoneticPr fontId="1" type="noConversion"/>
  </si>
  <si>
    <t>运筹学教材P127习题4</t>
    <phoneticPr fontId="1" type="noConversion"/>
  </si>
  <si>
    <t>根据题意</t>
    <phoneticPr fontId="1" type="noConversion"/>
  </si>
  <si>
    <t>P128习题5</t>
    <phoneticPr fontId="1" type="noConversion"/>
  </si>
  <si>
    <t>解：</t>
    <phoneticPr fontId="1" type="noConversion"/>
  </si>
  <si>
    <t>x1</t>
    <phoneticPr fontId="1" type="noConversion"/>
  </si>
  <si>
    <r>
      <t>据题意:产品I加工x1,产品Ⅱ加工x2；</t>
    </r>
    <r>
      <rPr>
        <sz val="11"/>
        <color theme="1"/>
        <rFont val="宋体"/>
        <family val="3"/>
        <charset val="134"/>
      </rPr>
      <t>产品Ⅲ</t>
    </r>
    <r>
      <rPr>
        <sz val="11"/>
        <color theme="1"/>
        <rFont val="宋体"/>
        <family val="2"/>
        <charset val="134"/>
      </rPr>
      <t>加工x3,产品Ⅳ加工x4；</t>
    </r>
    <phoneticPr fontId="1" type="noConversion"/>
  </si>
  <si>
    <t>MAX Z=21.5x1+22.5x2+8x3+27x4</t>
    <phoneticPr fontId="1" type="noConversion"/>
  </si>
  <si>
    <t>&lt;=</t>
    <phoneticPr fontId="1" type="noConversion"/>
  </si>
  <si>
    <t>最优解</t>
    <phoneticPr fontId="1" type="noConversion"/>
  </si>
  <si>
    <t>目标函数</t>
    <phoneticPr fontId="1" type="noConversion"/>
  </si>
  <si>
    <t>约束条件</t>
    <phoneticPr fontId="1" type="noConversion"/>
  </si>
  <si>
    <t>实际值</t>
    <phoneticPr fontId="1" type="noConversion"/>
  </si>
  <si>
    <t>关系</t>
    <phoneticPr fontId="1" type="noConversion"/>
  </si>
  <si>
    <t>常数项</t>
    <phoneticPr fontId="1" type="noConversion"/>
  </si>
  <si>
    <t>P130习题10</t>
    <phoneticPr fontId="1" type="noConversion"/>
  </si>
  <si>
    <t>据题意：</t>
    <phoneticPr fontId="1" type="noConversion"/>
  </si>
  <si>
    <t>车间1生产</t>
    <phoneticPr fontId="1" type="noConversion"/>
  </si>
  <si>
    <t>Ⅱ销量</t>
    <phoneticPr fontId="1" type="noConversion"/>
  </si>
  <si>
    <t>Ⅰ生产成本</t>
    <phoneticPr fontId="1" type="noConversion"/>
  </si>
  <si>
    <t>Ⅱ生产成本</t>
    <phoneticPr fontId="1" type="noConversion"/>
  </si>
  <si>
    <t>Ⅰ销量万</t>
    <phoneticPr fontId="1" type="noConversion"/>
  </si>
  <si>
    <t>生产能力万</t>
    <phoneticPr fontId="1" type="noConversion"/>
  </si>
  <si>
    <t>Ⅰ容积</t>
    <phoneticPr fontId="1" type="noConversion"/>
  </si>
  <si>
    <t>Ⅱ容积</t>
    <phoneticPr fontId="1" type="noConversion"/>
  </si>
  <si>
    <t>库存</t>
    <phoneticPr fontId="1" type="noConversion"/>
  </si>
  <si>
    <t>MAX Z =20(x1+x2+x3+x4)+18(x5+x6+x7+x8)+24(x9+x10+x11+x12)+30(x13+x14+x15+x16)</t>
    <phoneticPr fontId="1" type="noConversion"/>
  </si>
  <si>
    <t>x1</t>
    <phoneticPr fontId="1" type="noConversion"/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</si>
  <si>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</si>
  <si>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</si>
  <si>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</si>
  <si>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</si>
  <si>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</si>
  <si>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</si>
  <si>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</si>
  <si>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</si>
  <si>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</si>
  <si>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</si>
  <si>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&lt;=</t>
    <phoneticPr fontId="1" type="noConversion"/>
  </si>
  <si>
    <t>&gt;=</t>
    <phoneticPr fontId="1" type="noConversion"/>
  </si>
  <si>
    <t>Microsoft Excel 12.0 运算结果报告</t>
  </si>
  <si>
    <t>工作表 [第五章线性规划在管理中应用习题题解.xlsx]习题10</t>
  </si>
  <si>
    <t>报告的建立: 2016/11/9 20:00:57</t>
  </si>
  <si>
    <t>目标单元格 (最大值)</t>
  </si>
  <si>
    <t>单元格</t>
  </si>
  <si>
    <t>名字</t>
  </si>
  <si>
    <t>初值</t>
  </si>
  <si>
    <t>终值</t>
  </si>
  <si>
    <t>可变单元格</t>
  </si>
  <si>
    <t>约束</t>
  </si>
  <si>
    <t>单元格值</t>
  </si>
  <si>
    <t>公式</t>
  </si>
  <si>
    <t>状态</t>
  </si>
  <si>
    <t>型数值</t>
  </si>
  <si>
    <t>$T$26</t>
  </si>
  <si>
    <t>$B$26</t>
  </si>
  <si>
    <t>x1</t>
  </si>
  <si>
    <t>$C$26</t>
  </si>
  <si>
    <t>$D$26</t>
  </si>
  <si>
    <t>$E$26</t>
  </si>
  <si>
    <t>$F$26</t>
  </si>
  <si>
    <t>$G$26</t>
  </si>
  <si>
    <t>$H$26</t>
  </si>
  <si>
    <t>$I$26</t>
  </si>
  <si>
    <t>$J$26</t>
  </si>
  <si>
    <t>$K$26</t>
  </si>
  <si>
    <t>$L$26</t>
  </si>
  <si>
    <t>$M$26</t>
  </si>
  <si>
    <t>$N$26</t>
  </si>
  <si>
    <t>$O$26</t>
  </si>
  <si>
    <t>$P$26</t>
  </si>
  <si>
    <t>$Q$26</t>
  </si>
  <si>
    <t>$R$13</t>
  </si>
  <si>
    <t>$R$13&lt;=$T$13</t>
  </si>
  <si>
    <t>未到限制值</t>
  </si>
  <si>
    <t>$R$14</t>
  </si>
  <si>
    <t>$R$14&lt;=$T$14</t>
  </si>
  <si>
    <t>到达限制值</t>
  </si>
  <si>
    <t>$R$15</t>
  </si>
  <si>
    <t>$R$15&gt;=$T$15</t>
  </si>
  <si>
    <t>$R$16</t>
  </si>
  <si>
    <t>$R$16&lt;=$T$16</t>
  </si>
  <si>
    <t>$R$17</t>
  </si>
  <si>
    <t>$R$17&gt;=$T$17</t>
  </si>
  <si>
    <t>$R$18</t>
  </si>
  <si>
    <t>$R$18&lt;=$T$18</t>
  </si>
  <si>
    <t>$R$19</t>
  </si>
  <si>
    <t>$R$19&lt;=$T$19</t>
  </si>
  <si>
    <t>$R$20</t>
  </si>
  <si>
    <t>$R$20&lt;=$T$20</t>
  </si>
  <si>
    <t>$R$21</t>
  </si>
  <si>
    <t>$R$21&lt;=$T$21</t>
  </si>
  <si>
    <t>$R$22</t>
  </si>
  <si>
    <t>$R$22&lt;=$T$22</t>
  </si>
  <si>
    <t>Microsoft Excel 12.0 敏感性报告</t>
  </si>
  <si>
    <t>终</t>
  </si>
  <si>
    <t>值</t>
  </si>
  <si>
    <t>递减</t>
  </si>
  <si>
    <t>成本</t>
  </si>
  <si>
    <t>目标式</t>
  </si>
  <si>
    <t>系数</t>
  </si>
  <si>
    <t>允许的</t>
  </si>
  <si>
    <t>增量</t>
  </si>
  <si>
    <t>减量</t>
  </si>
  <si>
    <t>阴影</t>
  </si>
  <si>
    <t>价格</t>
  </si>
  <si>
    <t>限制值</t>
  </si>
  <si>
    <t>Microsoft Excel 12.0 极限值报告</t>
  </si>
  <si>
    <t>工作表 [第五章线性规划在管理中应用习题题解.xlsx]极限值报告 1</t>
  </si>
  <si>
    <t>报告的建立: 2016/11/9 20:00:58</t>
  </si>
  <si>
    <t>变量</t>
  </si>
  <si>
    <t>下限</t>
  </si>
  <si>
    <t>极限</t>
  </si>
  <si>
    <t>结果</t>
  </si>
  <si>
    <t>上限</t>
  </si>
  <si>
    <t>x17</t>
  </si>
  <si>
    <t>x18</t>
  </si>
  <si>
    <t>x19</t>
  </si>
  <si>
    <t>x20</t>
  </si>
  <si>
    <t>工作表 [第五章线性规划在管理中应用习题题解.xlsx]Sheet4</t>
  </si>
  <si>
    <t>报告的建立: 2016/11/9 20:21:19</t>
  </si>
  <si>
    <t>$R$26</t>
  </si>
  <si>
    <t>$S$26</t>
  </si>
  <si>
    <t>$U$26</t>
  </si>
  <si>
    <t>$V$13</t>
  </si>
  <si>
    <t>$V$14</t>
  </si>
  <si>
    <t>$V$15</t>
  </si>
  <si>
    <t>$V$16</t>
  </si>
  <si>
    <t>$V$17</t>
  </si>
  <si>
    <t>$V$18</t>
  </si>
  <si>
    <t>$V$19</t>
  </si>
  <si>
    <t>$V$20</t>
  </si>
  <si>
    <t>$V$21</t>
  </si>
  <si>
    <t>$V$22</t>
  </si>
  <si>
    <t>MAX Z =20(x1+x2+x3+x4+x5)+18(x6+x7+x8+x9+x10)+24(x10+x11+x12+x13+x14+x15)+30(x16+x17+x18+x19+x20)</t>
    <phoneticPr fontId="1" type="noConversion"/>
  </si>
  <si>
    <t>名称</t>
  </si>
  <si>
    <t>Microsoft Excel 15.0 敏感性报告</t>
  </si>
  <si>
    <t>=</t>
    <phoneticPr fontId="1" type="noConversion"/>
  </si>
  <si>
    <t>=</t>
    <phoneticPr fontId="1" type="noConversion"/>
  </si>
  <si>
    <t>=</t>
    <phoneticPr fontId="1" type="noConversion"/>
  </si>
  <si>
    <t>工作表: [第五章线性规划在管理中应用习题题解.xlsx]Sheet6</t>
  </si>
  <si>
    <t>报告的建立: 2016/11/11 10:30:53</t>
  </si>
  <si>
    <t>$B$21</t>
  </si>
  <si>
    <t>$C$21</t>
  </si>
  <si>
    <t>$D$21</t>
  </si>
  <si>
    <t>$E$21</t>
  </si>
  <si>
    <t>$F$21</t>
  </si>
  <si>
    <t>$G$21</t>
  </si>
  <si>
    <t>$H$21</t>
  </si>
  <si>
    <t>$I$21</t>
  </si>
  <si>
    <t>$J$21</t>
  </si>
  <si>
    <t>$K$21</t>
  </si>
  <si>
    <t>$L$21</t>
  </si>
  <si>
    <t>$M$21</t>
  </si>
  <si>
    <t>$N$21</t>
  </si>
  <si>
    <t>$O$21</t>
  </si>
  <si>
    <t>$P$21</t>
  </si>
  <si>
    <t>$Q$21</t>
  </si>
  <si>
    <t>$S$21</t>
  </si>
  <si>
    <t>$T$21</t>
  </si>
  <si>
    <t>$U$21</t>
  </si>
  <si>
    <t>$V$4</t>
  </si>
  <si>
    <t>$V$5</t>
  </si>
  <si>
    <t>$V$6</t>
  </si>
  <si>
    <t>$V$7</t>
  </si>
  <si>
    <t>$V$8</t>
  </si>
  <si>
    <t>$V$9</t>
  </si>
  <si>
    <t>$V$10</t>
  </si>
  <si>
    <t>$V$11</t>
  </si>
  <si>
    <t>$V$12</t>
  </si>
  <si>
    <t>&lt;=</t>
    <phoneticPr fontId="1" type="noConversion"/>
  </si>
  <si>
    <t>&lt;=</t>
    <phoneticPr fontId="1" type="noConversion"/>
  </si>
  <si>
    <t>&gt;=</t>
    <phoneticPr fontId="1" type="noConversion"/>
  </si>
  <si>
    <t>&gt;=</t>
    <phoneticPr fontId="1" type="noConversion"/>
  </si>
  <si>
    <t>=</t>
    <phoneticPr fontId="1" type="noConversion"/>
  </si>
  <si>
    <t>最优解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</si>
</sst>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indexed="18"/>
      <name val="宋体"/>
      <family val="2"/>
      <charset val="134"/>
      <scheme val="minor"/>
    </font>
    <font>
      <b/>
      <sz val="11"/>
      <color indexed="18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color indexed="18"/>
      <name val="宋体"/>
      <family val="2"/>
      <charset val="134"/>
      <scheme val="minor"/>
    </font>
    <font>
      <b/>
      <sz val="11"/>
      <color indexed="18"/>
      <name val="宋体"/>
      <family val="3"/>
      <charset val="134"/>
      <scheme val="minor"/>
    </font>
    <font>
      <sz val="10"/>
      <color theme="1"/>
      <name val="Courier New"/>
      <family val="3"/>
    </font>
    <font>
      <sz val="10.5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3" borderId="0" xfId="0" applyFill="1">
      <alignment vertical="center"/>
    </xf>
    <xf numFmtId="20" fontId="0" fillId="0" borderId="0" xfId="0" applyNumberFormat="1">
      <alignment vertical="center"/>
    </xf>
    <xf numFmtId="0" fontId="0" fillId="4" borderId="1" xfId="0" applyFill="1" applyBorder="1">
      <alignment vertical="center"/>
    </xf>
    <xf numFmtId="0" fontId="4" fillId="0" borderId="0" xfId="0" applyFont="1">
      <alignment vertical="center"/>
    </xf>
    <xf numFmtId="0" fontId="0" fillId="5" borderId="1" xfId="0" applyFill="1" applyBorder="1">
      <alignment vertical="center"/>
    </xf>
    <xf numFmtId="0" fontId="0" fillId="5" borderId="0" xfId="0" applyFill="1" applyBorder="1">
      <alignment vertical="center"/>
    </xf>
    <xf numFmtId="0" fontId="0" fillId="3" borderId="1" xfId="0" applyFill="1" applyBorder="1">
      <alignment vertical="center"/>
    </xf>
    <xf numFmtId="0" fontId="6" fillId="0" borderId="0" xfId="0" applyFont="1">
      <alignment vertical="center"/>
    </xf>
    <xf numFmtId="0" fontId="0" fillId="0" borderId="5" xfId="0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5" xfId="0" applyNumberFormat="1" applyFill="1" applyBorder="1" applyAlignment="1">
      <alignment vertical="center"/>
    </xf>
    <xf numFmtId="0" fontId="0" fillId="0" borderId="6" xfId="0" applyNumberForma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3" borderId="0" xfId="0" applyFont="1" applyFill="1">
      <alignment vertical="center"/>
    </xf>
    <xf numFmtId="0" fontId="9" fillId="3" borderId="0" xfId="0" applyFont="1" applyFill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2" borderId="9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A18" sqref="A18:N30"/>
    </sheetView>
  </sheetViews>
  <sheetFormatPr defaultRowHeight="13.5"/>
  <sheetData>
    <row r="1" spans="1:11">
      <c r="A1" t="s">
        <v>0</v>
      </c>
    </row>
    <row r="2" spans="1:11">
      <c r="A2" t="s">
        <v>1</v>
      </c>
    </row>
    <row r="3" spans="1:11">
      <c r="A3" t="s">
        <v>2</v>
      </c>
    </row>
    <row r="4" spans="1:11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16</v>
      </c>
    </row>
    <row r="5" spans="1:11">
      <c r="A5" t="s">
        <v>3</v>
      </c>
      <c r="B5">
        <v>3</v>
      </c>
      <c r="C5">
        <v>2</v>
      </c>
      <c r="D5">
        <v>2</v>
      </c>
      <c r="E5">
        <v>1</v>
      </c>
      <c r="F5">
        <v>1</v>
      </c>
      <c r="G5">
        <v>1</v>
      </c>
      <c r="H5">
        <v>0</v>
      </c>
      <c r="I5">
        <v>0</v>
      </c>
      <c r="J5">
        <v>0</v>
      </c>
      <c r="K5">
        <v>0</v>
      </c>
    </row>
    <row r="6" spans="1:11">
      <c r="A6" t="s">
        <v>4</v>
      </c>
      <c r="B6">
        <v>0</v>
      </c>
      <c r="C6">
        <v>1</v>
      </c>
      <c r="D6">
        <v>0</v>
      </c>
      <c r="E6">
        <v>2</v>
      </c>
      <c r="F6">
        <v>1</v>
      </c>
      <c r="G6">
        <v>0</v>
      </c>
      <c r="H6">
        <v>3</v>
      </c>
      <c r="I6">
        <v>2</v>
      </c>
      <c r="J6">
        <v>1</v>
      </c>
      <c r="K6">
        <v>0</v>
      </c>
    </row>
    <row r="7" spans="1:11">
      <c r="A7" t="s">
        <v>5</v>
      </c>
      <c r="B7">
        <v>0</v>
      </c>
      <c r="C7">
        <v>0</v>
      </c>
      <c r="D7">
        <v>1</v>
      </c>
      <c r="E7">
        <v>0</v>
      </c>
      <c r="F7">
        <v>1</v>
      </c>
      <c r="G7">
        <v>3</v>
      </c>
      <c r="H7">
        <v>0</v>
      </c>
      <c r="I7">
        <v>2</v>
      </c>
      <c r="J7">
        <v>3</v>
      </c>
      <c r="K7">
        <v>4</v>
      </c>
    </row>
    <row r="8" spans="1:11">
      <c r="A8" t="s">
        <v>15</v>
      </c>
      <c r="B8">
        <f>100-B5*32-B6*28-B7*22</f>
        <v>4</v>
      </c>
      <c r="C8">
        <f t="shared" ref="C8:J8" si="0">100-C5*32-C6*28-C7*22</f>
        <v>8</v>
      </c>
      <c r="D8">
        <f t="shared" si="0"/>
        <v>14</v>
      </c>
      <c r="E8">
        <f t="shared" si="0"/>
        <v>12</v>
      </c>
      <c r="F8">
        <f t="shared" si="0"/>
        <v>18</v>
      </c>
      <c r="G8">
        <f t="shared" si="0"/>
        <v>2</v>
      </c>
      <c r="H8">
        <f t="shared" si="0"/>
        <v>16</v>
      </c>
      <c r="I8">
        <f t="shared" si="0"/>
        <v>0</v>
      </c>
      <c r="J8">
        <f t="shared" si="0"/>
        <v>6</v>
      </c>
      <c r="K8">
        <f>100-K5*32-K6*28-K7*22</f>
        <v>12</v>
      </c>
    </row>
    <row r="9" spans="1:11">
      <c r="A9" t="s">
        <v>17</v>
      </c>
    </row>
    <row r="10" spans="1:11" ht="16.5">
      <c r="B10" t="s">
        <v>18</v>
      </c>
      <c r="C10" t="s">
        <v>28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26</v>
      </c>
    </row>
    <row r="11" spans="1:11">
      <c r="A11" t="s">
        <v>27</v>
      </c>
    </row>
    <row r="12" spans="1:11">
      <c r="B12" s="1" t="s">
        <v>29</v>
      </c>
    </row>
    <row r="14" spans="1:11">
      <c r="B14" t="s">
        <v>30</v>
      </c>
      <c r="C14" t="s">
        <v>31</v>
      </c>
    </row>
    <row r="15" spans="1:11">
      <c r="C15" t="s">
        <v>32</v>
      </c>
    </row>
    <row r="16" spans="1:11">
      <c r="C16" t="s">
        <v>33</v>
      </c>
    </row>
    <row r="17" spans="1:14">
      <c r="C17" t="s">
        <v>34</v>
      </c>
    </row>
    <row r="18" spans="1:14">
      <c r="A18" t="s">
        <v>37</v>
      </c>
    </row>
    <row r="19" spans="1:14" ht="16.5">
      <c r="B19" t="s">
        <v>18</v>
      </c>
      <c r="C19" t="s">
        <v>28</v>
      </c>
      <c r="D19" t="s">
        <v>19</v>
      </c>
      <c r="E19" t="s">
        <v>20</v>
      </c>
      <c r="F19" t="s">
        <v>21</v>
      </c>
      <c r="G19" t="s">
        <v>22</v>
      </c>
      <c r="H19" t="s">
        <v>23</v>
      </c>
      <c r="I19" t="s">
        <v>24</v>
      </c>
      <c r="J19" t="s">
        <v>25</v>
      </c>
      <c r="K19" t="s">
        <v>26</v>
      </c>
    </row>
    <row r="20" spans="1:14">
      <c r="B20" s="2">
        <v>1</v>
      </c>
      <c r="C20" s="2">
        <v>1</v>
      </c>
      <c r="D20" s="2">
        <v>1</v>
      </c>
      <c r="E20" s="2">
        <v>1</v>
      </c>
      <c r="F20" s="2">
        <v>1</v>
      </c>
      <c r="G20" s="2">
        <v>1</v>
      </c>
      <c r="H20" s="2">
        <v>1</v>
      </c>
      <c r="I20" s="2">
        <v>1</v>
      </c>
      <c r="J20" s="2">
        <v>1</v>
      </c>
      <c r="K20" s="2">
        <v>1</v>
      </c>
    </row>
    <row r="22" spans="1:14">
      <c r="A22" t="s">
        <v>38</v>
      </c>
      <c r="L22" t="s">
        <v>39</v>
      </c>
      <c r="M22" t="s">
        <v>40</v>
      </c>
      <c r="N22" t="s">
        <v>41</v>
      </c>
    </row>
    <row r="23" spans="1:14">
      <c r="B23" s="4">
        <v>3</v>
      </c>
      <c r="C23" s="4">
        <v>2</v>
      </c>
      <c r="D23" s="4">
        <v>2</v>
      </c>
      <c r="E23" s="4">
        <v>1</v>
      </c>
      <c r="F23" s="4">
        <v>1</v>
      </c>
      <c r="G23" s="4">
        <v>1</v>
      </c>
      <c r="H23" s="4">
        <v>0</v>
      </c>
      <c r="I23" s="4">
        <v>0</v>
      </c>
      <c r="J23" s="4">
        <v>0</v>
      </c>
      <c r="K23" s="4">
        <v>0</v>
      </c>
      <c r="L23" s="5">
        <f>SUMPRODUCT(B23:K23,$B$29:$K$29)</f>
        <v>74.999999999966406</v>
      </c>
      <c r="M23" t="s">
        <v>43</v>
      </c>
      <c r="N23">
        <v>75</v>
      </c>
    </row>
    <row r="24" spans="1:14">
      <c r="B24" s="4">
        <v>0</v>
      </c>
      <c r="C24" s="4">
        <v>1</v>
      </c>
      <c r="D24" s="4">
        <v>0</v>
      </c>
      <c r="E24" s="4">
        <v>2</v>
      </c>
      <c r="F24" s="4">
        <v>1</v>
      </c>
      <c r="G24" s="4">
        <v>0</v>
      </c>
      <c r="H24" s="4">
        <v>3</v>
      </c>
      <c r="I24" s="4">
        <v>2</v>
      </c>
      <c r="J24" s="4">
        <v>1</v>
      </c>
      <c r="K24" s="4">
        <v>0</v>
      </c>
      <c r="L24" s="5">
        <f>SUMPRODUCT(B24:K24,$B$29:$K$29)</f>
        <v>51.999999999932818</v>
      </c>
      <c r="M24" t="s">
        <v>43</v>
      </c>
      <c r="N24">
        <v>50</v>
      </c>
    </row>
    <row r="25" spans="1:14">
      <c r="B25" s="4">
        <v>0</v>
      </c>
      <c r="C25" s="4">
        <v>0</v>
      </c>
      <c r="D25" s="4">
        <v>1</v>
      </c>
      <c r="E25" s="4">
        <v>0</v>
      </c>
      <c r="F25" s="4">
        <v>1</v>
      </c>
      <c r="G25" s="4">
        <v>3</v>
      </c>
      <c r="H25" s="4">
        <v>0</v>
      </c>
      <c r="I25" s="4">
        <v>2</v>
      </c>
      <c r="J25" s="4">
        <v>3</v>
      </c>
      <c r="K25" s="4">
        <v>4</v>
      </c>
      <c r="L25" s="5">
        <f t="shared" ref="L25" si="1">SUMPRODUCT(B25:K25,$B$29:$K$29)</f>
        <v>109.99999999999999</v>
      </c>
      <c r="M25" t="s">
        <v>43</v>
      </c>
      <c r="N25">
        <v>110</v>
      </c>
    </row>
    <row r="27" spans="1:14">
      <c r="B27" t="s">
        <v>35</v>
      </c>
    </row>
    <row r="28" spans="1:14">
      <c r="B28" t="s">
        <v>36</v>
      </c>
      <c r="M28" t="s">
        <v>42</v>
      </c>
    </row>
    <row r="29" spans="1:14">
      <c r="B29" s="3">
        <v>18</v>
      </c>
      <c r="C29" s="3">
        <v>0</v>
      </c>
      <c r="D29" s="3">
        <v>0</v>
      </c>
      <c r="E29" s="3">
        <v>0.99999999996640998</v>
      </c>
      <c r="F29" s="3">
        <v>0</v>
      </c>
      <c r="G29" s="3">
        <v>19.999999999999996</v>
      </c>
      <c r="H29" s="3">
        <v>0</v>
      </c>
      <c r="I29" s="3">
        <v>25</v>
      </c>
      <c r="J29" s="3">
        <v>0</v>
      </c>
      <c r="K29" s="3">
        <v>0</v>
      </c>
      <c r="M29" s="5">
        <f>SUMPRODUCT(B20:K20,B29:K29)</f>
        <v>63.999999999966406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17" workbookViewId="0">
      <selection activeCell="M19" sqref="M19"/>
    </sheetView>
  </sheetViews>
  <sheetFormatPr defaultRowHeight="13.5"/>
  <sheetData>
    <row r="1" spans="1:12">
      <c r="A1" t="s">
        <v>44</v>
      </c>
    </row>
    <row r="2" spans="1:12">
      <c r="A2" t="s">
        <v>1</v>
      </c>
    </row>
    <row r="3" spans="1:12">
      <c r="A3" t="s">
        <v>45</v>
      </c>
    </row>
    <row r="4" spans="1:12">
      <c r="B4" t="s">
        <v>46</v>
      </c>
      <c r="C4" t="s">
        <v>47</v>
      </c>
      <c r="D4" t="s">
        <v>48</v>
      </c>
    </row>
    <row r="5" spans="1:12">
      <c r="B5">
        <v>1</v>
      </c>
      <c r="C5" s="6">
        <v>0</v>
      </c>
      <c r="D5" s="6">
        <v>0.16666666666666666</v>
      </c>
      <c r="E5" t="s">
        <v>36</v>
      </c>
      <c r="J5" t="s">
        <v>53</v>
      </c>
      <c r="K5" t="s">
        <v>43</v>
      </c>
      <c r="L5">
        <v>4</v>
      </c>
    </row>
    <row r="6" spans="1:12">
      <c r="B6">
        <v>2</v>
      </c>
      <c r="C6" s="6">
        <v>0.16666666666666666</v>
      </c>
      <c r="D6" s="6">
        <v>0.33333333333333331</v>
      </c>
      <c r="E6" t="s">
        <v>36</v>
      </c>
      <c r="F6" t="s">
        <v>49</v>
      </c>
      <c r="K6" t="s">
        <v>43</v>
      </c>
      <c r="L6">
        <v>7</v>
      </c>
    </row>
    <row r="7" spans="1:12">
      <c r="B7">
        <v>3</v>
      </c>
      <c r="C7" s="6">
        <v>0.33333333333333298</v>
      </c>
      <c r="D7" s="6">
        <v>0.5</v>
      </c>
      <c r="F7" t="s">
        <v>49</v>
      </c>
      <c r="G7" t="s">
        <v>50</v>
      </c>
      <c r="K7" t="s">
        <v>43</v>
      </c>
      <c r="L7">
        <v>9</v>
      </c>
    </row>
    <row r="8" spans="1:12">
      <c r="B8">
        <v>4</v>
      </c>
      <c r="C8" s="6">
        <v>0.5</v>
      </c>
      <c r="D8" s="6">
        <v>0.66666666666666696</v>
      </c>
      <c r="G8" t="s">
        <v>50</v>
      </c>
      <c r="H8" t="s">
        <v>51</v>
      </c>
      <c r="K8" t="s">
        <v>43</v>
      </c>
      <c r="L8">
        <v>12</v>
      </c>
    </row>
    <row r="9" spans="1:12">
      <c r="B9">
        <v>5</v>
      </c>
      <c r="C9" s="6">
        <v>0.66666666666666696</v>
      </c>
      <c r="D9" s="6">
        <v>0.83333333333333404</v>
      </c>
      <c r="H9" t="s">
        <v>51</v>
      </c>
      <c r="I9" t="s">
        <v>52</v>
      </c>
      <c r="K9" t="s">
        <v>43</v>
      </c>
      <c r="L9">
        <v>8</v>
      </c>
    </row>
    <row r="10" spans="1:12">
      <c r="B10">
        <v>6</v>
      </c>
      <c r="C10" s="6">
        <v>0.83333333333333304</v>
      </c>
      <c r="D10" s="6">
        <v>1</v>
      </c>
      <c r="I10" t="s">
        <v>52</v>
      </c>
      <c r="J10" t="s">
        <v>53</v>
      </c>
      <c r="K10" t="s">
        <v>43</v>
      </c>
      <c r="L10">
        <v>6</v>
      </c>
    </row>
    <row r="11" spans="1:12">
      <c r="A11" t="s">
        <v>55</v>
      </c>
    </row>
    <row r="12" spans="1:12">
      <c r="B12" t="s">
        <v>54</v>
      </c>
    </row>
    <row r="14" spans="1:12">
      <c r="B14" t="s">
        <v>56</v>
      </c>
    </row>
    <row r="15" spans="1:12">
      <c r="C15" t="s">
        <v>57</v>
      </c>
    </row>
    <row r="16" spans="1:12">
      <c r="C16" t="s">
        <v>58</v>
      </c>
    </row>
    <row r="17" spans="1:14">
      <c r="C17" t="s">
        <v>59</v>
      </c>
    </row>
    <row r="18" spans="1:14">
      <c r="C18" t="s">
        <v>60</v>
      </c>
    </row>
    <row r="19" spans="1:14">
      <c r="C19" t="s">
        <v>61</v>
      </c>
    </row>
    <row r="20" spans="1:14">
      <c r="C20" t="s">
        <v>62</v>
      </c>
    </row>
    <row r="21" spans="1:14">
      <c r="C21" t="s">
        <v>63</v>
      </c>
    </row>
    <row r="23" spans="1:14">
      <c r="A23" t="s">
        <v>37</v>
      </c>
    </row>
    <row r="24" spans="1:14" ht="16.5">
      <c r="B24" t="s">
        <v>18</v>
      </c>
      <c r="C24" t="s">
        <v>28</v>
      </c>
      <c r="D24" t="s">
        <v>19</v>
      </c>
      <c r="E24" t="s">
        <v>20</v>
      </c>
      <c r="F24" t="s">
        <v>21</v>
      </c>
      <c r="G24" t="s">
        <v>22</v>
      </c>
      <c r="H24" t="s">
        <v>23</v>
      </c>
      <c r="I24" t="s">
        <v>24</v>
      </c>
      <c r="J24" t="s">
        <v>25</v>
      </c>
      <c r="K24" t="s">
        <v>26</v>
      </c>
    </row>
    <row r="25" spans="1:14">
      <c r="B25" s="2">
        <v>1</v>
      </c>
      <c r="C25" s="2">
        <v>1</v>
      </c>
      <c r="D25" s="2"/>
      <c r="E25" s="2"/>
      <c r="F25" s="2"/>
      <c r="G25" s="2">
        <v>1</v>
      </c>
      <c r="H25" s="2"/>
      <c r="I25" s="2"/>
      <c r="J25" s="2"/>
      <c r="K25" s="2"/>
    </row>
    <row r="27" spans="1:14">
      <c r="A27" t="s">
        <v>38</v>
      </c>
      <c r="L27" t="s">
        <v>39</v>
      </c>
      <c r="M27" t="s">
        <v>40</v>
      </c>
      <c r="N27" t="s">
        <v>41</v>
      </c>
    </row>
    <row r="28" spans="1:14">
      <c r="B28" s="4">
        <v>1</v>
      </c>
      <c r="C28" s="4"/>
      <c r="D28" s="4"/>
      <c r="E28" s="4"/>
      <c r="F28" s="4"/>
      <c r="G28" s="4">
        <v>1</v>
      </c>
      <c r="H28" s="4"/>
      <c r="I28" s="4"/>
      <c r="J28" s="4"/>
      <c r="K28" s="4"/>
      <c r="L28" s="5">
        <f>SUMPRODUCT(B28:K28,$B$37:$K$37)</f>
        <v>7</v>
      </c>
      <c r="M28" t="s">
        <v>43</v>
      </c>
      <c r="N28">
        <v>4</v>
      </c>
    </row>
    <row r="29" spans="1:14">
      <c r="B29" s="4">
        <v>1</v>
      </c>
      <c r="C29" s="4">
        <v>1</v>
      </c>
      <c r="D29" s="4"/>
      <c r="E29" s="4"/>
      <c r="F29" s="4"/>
      <c r="G29" s="4"/>
      <c r="H29" s="4"/>
      <c r="I29" s="4"/>
      <c r="J29" s="4"/>
      <c r="K29" s="4"/>
      <c r="L29" s="5">
        <f t="shared" ref="L29:L33" si="0">SUMPRODUCT(B29:K29,$B$37:$K$37)</f>
        <v>7</v>
      </c>
      <c r="M29" t="s">
        <v>43</v>
      </c>
      <c r="N29">
        <v>7</v>
      </c>
    </row>
    <row r="30" spans="1:14">
      <c r="B30" s="4"/>
      <c r="C30" s="4">
        <v>1</v>
      </c>
      <c r="D30" s="4">
        <v>1</v>
      </c>
      <c r="E30" s="4"/>
      <c r="F30" s="4"/>
      <c r="G30" s="4"/>
      <c r="H30" s="4"/>
      <c r="I30" s="4"/>
      <c r="J30" s="4"/>
      <c r="K30" s="4"/>
      <c r="L30" s="5">
        <f t="shared" si="0"/>
        <v>10</v>
      </c>
      <c r="M30" t="s">
        <v>43</v>
      </c>
      <c r="N30">
        <v>9</v>
      </c>
    </row>
    <row r="31" spans="1:14">
      <c r="B31" s="4"/>
      <c r="C31" s="4"/>
      <c r="D31" s="4">
        <v>1</v>
      </c>
      <c r="E31" s="4">
        <v>1</v>
      </c>
      <c r="F31" s="4"/>
      <c r="G31" s="4"/>
      <c r="H31" s="4"/>
      <c r="I31" s="4"/>
      <c r="J31" s="4"/>
      <c r="K31" s="4"/>
      <c r="L31" s="5">
        <f t="shared" si="0"/>
        <v>12</v>
      </c>
      <c r="M31" t="s">
        <v>43</v>
      </c>
      <c r="N31">
        <v>12</v>
      </c>
    </row>
    <row r="32" spans="1:14">
      <c r="B32" s="4"/>
      <c r="C32" s="4"/>
      <c r="D32" s="4"/>
      <c r="E32" s="4">
        <v>1</v>
      </c>
      <c r="F32" s="4">
        <v>1</v>
      </c>
      <c r="G32" s="4"/>
      <c r="H32" s="4"/>
      <c r="I32" s="4"/>
      <c r="J32" s="4"/>
      <c r="K32" s="4"/>
      <c r="L32" s="5">
        <f t="shared" si="0"/>
        <v>8</v>
      </c>
      <c r="M32" t="s">
        <v>43</v>
      </c>
      <c r="N32">
        <v>8</v>
      </c>
    </row>
    <row r="33" spans="2:14">
      <c r="B33" s="4"/>
      <c r="C33" s="4"/>
      <c r="D33" s="4"/>
      <c r="E33" s="4"/>
      <c r="F33" s="4">
        <v>1</v>
      </c>
      <c r="G33" s="4">
        <v>1</v>
      </c>
      <c r="H33" s="4"/>
      <c r="I33" s="4"/>
      <c r="J33" s="4"/>
      <c r="K33" s="4"/>
      <c r="L33" s="5">
        <f t="shared" si="0"/>
        <v>6</v>
      </c>
      <c r="M33" t="s">
        <v>43</v>
      </c>
      <c r="N33">
        <v>6</v>
      </c>
    </row>
    <row r="35" spans="2:14">
      <c r="B35" t="s">
        <v>35</v>
      </c>
    </row>
    <row r="36" spans="2:14">
      <c r="B36" t="s">
        <v>36</v>
      </c>
      <c r="M36" t="s">
        <v>42</v>
      </c>
    </row>
    <row r="37" spans="2:14">
      <c r="B37" s="3">
        <v>7</v>
      </c>
      <c r="C37" s="3">
        <v>0</v>
      </c>
      <c r="D37" s="3">
        <v>10</v>
      </c>
      <c r="E37" s="3">
        <v>2</v>
      </c>
      <c r="F37" s="3">
        <v>6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M37" s="5">
        <f>SUMPRODUCT(B25:K25,B37:K37)</f>
        <v>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3.5"/>
  <sheetData>
    <row r="1" spans="1:1">
      <c r="A1" t="s">
        <v>64</v>
      </c>
    </row>
    <row r="2" spans="1:1">
      <c r="A2" t="s">
        <v>1</v>
      </c>
    </row>
    <row r="3" spans="1:1">
      <c r="A3" t="s">
        <v>65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4" workbookViewId="0">
      <selection activeCell="N16" sqref="N16"/>
    </sheetView>
  </sheetViews>
  <sheetFormatPr defaultRowHeight="13.5"/>
  <sheetData>
    <row r="1" spans="1:13">
      <c r="A1" t="s">
        <v>66</v>
      </c>
    </row>
    <row r="2" spans="1:13">
      <c r="A2" t="s">
        <v>67</v>
      </c>
    </row>
    <row r="3" spans="1:13">
      <c r="B3" t="s">
        <v>69</v>
      </c>
    </row>
    <row r="6" spans="1:13">
      <c r="B6" t="s">
        <v>70</v>
      </c>
    </row>
    <row r="9" spans="1:13">
      <c r="A9" t="s">
        <v>73</v>
      </c>
      <c r="B9" s="3" t="s">
        <v>68</v>
      </c>
      <c r="C9" s="3" t="s">
        <v>49</v>
      </c>
      <c r="D9" s="3" t="s">
        <v>50</v>
      </c>
      <c r="E9" s="3" t="s">
        <v>51</v>
      </c>
      <c r="F9" s="3"/>
      <c r="G9" s="3"/>
      <c r="H9" s="3"/>
      <c r="I9" s="3"/>
      <c r="M9">
        <f>65-16-20-7.5</f>
        <v>21.5</v>
      </c>
    </row>
    <row r="10" spans="1:13">
      <c r="B10" s="3">
        <v>21.5</v>
      </c>
      <c r="C10" s="3">
        <v>22.5</v>
      </c>
      <c r="D10" s="3">
        <v>8</v>
      </c>
      <c r="E10" s="3">
        <v>27</v>
      </c>
      <c r="F10" s="3"/>
      <c r="G10" s="3"/>
      <c r="H10" s="3"/>
      <c r="I10" s="3"/>
      <c r="M10">
        <f>80-25-10-22.5</f>
        <v>22.5</v>
      </c>
    </row>
    <row r="11" spans="1:13">
      <c r="J11" t="s">
        <v>75</v>
      </c>
      <c r="K11" t="s">
        <v>76</v>
      </c>
      <c r="L11" t="s">
        <v>77</v>
      </c>
      <c r="M11">
        <f>50-12-30</f>
        <v>8</v>
      </c>
    </row>
    <row r="12" spans="1:13">
      <c r="A12" t="s">
        <v>74</v>
      </c>
      <c r="B12" s="7">
        <v>10</v>
      </c>
      <c r="C12" s="7">
        <v>20</v>
      </c>
      <c r="D12" s="7"/>
      <c r="E12" s="7">
        <v>20</v>
      </c>
      <c r="F12" s="7"/>
      <c r="G12" s="7"/>
      <c r="H12" s="7"/>
      <c r="I12" s="7"/>
      <c r="J12" s="5">
        <f>SUMPRODUCT(B12:E12,$B$17:$E$17)</f>
        <v>150</v>
      </c>
      <c r="K12" t="s">
        <v>71</v>
      </c>
      <c r="L12">
        <v>150</v>
      </c>
      <c r="M12">
        <f>70-18-25</f>
        <v>27</v>
      </c>
    </row>
    <row r="13" spans="1:13">
      <c r="B13" s="7">
        <v>20</v>
      </c>
      <c r="C13" s="7"/>
      <c r="D13" s="7">
        <v>10</v>
      </c>
      <c r="E13" s="7">
        <v>10</v>
      </c>
      <c r="F13" s="7"/>
      <c r="G13" s="7"/>
      <c r="H13" s="7"/>
      <c r="I13" s="7"/>
      <c r="J13" s="5">
        <f t="shared" ref="J13:J14" si="0">SUMPRODUCT(B13:E13,$B$17:$E$17)</f>
        <v>120</v>
      </c>
      <c r="K13" t="s">
        <v>71</v>
      </c>
      <c r="L13">
        <v>120</v>
      </c>
    </row>
    <row r="14" spans="1:13">
      <c r="B14" s="7"/>
      <c r="C14" s="7">
        <v>10</v>
      </c>
      <c r="D14" s="7">
        <v>15</v>
      </c>
      <c r="E14" s="7"/>
      <c r="F14" s="7"/>
      <c r="G14" s="7"/>
      <c r="H14" s="7"/>
      <c r="I14" s="7"/>
      <c r="J14" s="5">
        <f t="shared" si="0"/>
        <v>70</v>
      </c>
      <c r="K14" t="s">
        <v>71</v>
      </c>
      <c r="L14">
        <v>70</v>
      </c>
    </row>
    <row r="17" spans="1:11">
      <c r="A17" t="s">
        <v>72</v>
      </c>
      <c r="B17" s="3">
        <v>1</v>
      </c>
      <c r="C17" s="3">
        <v>1</v>
      </c>
      <c r="D17" s="3">
        <v>4</v>
      </c>
      <c r="E17" s="3">
        <v>6</v>
      </c>
      <c r="J17" t="s">
        <v>72</v>
      </c>
      <c r="K17" s="5">
        <f>SUMPRODUCT(B10:E10,B17:E17)</f>
        <v>238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2"/>
  <sheetViews>
    <sheetView tabSelected="1" workbookViewId="0">
      <selection activeCell="R22" sqref="R22"/>
    </sheetView>
  </sheetViews>
  <sheetFormatPr defaultRowHeight="13.5"/>
  <cols>
    <col min="1" max="3" width="3.5" bestFit="1" customWidth="1"/>
    <col min="4" max="4" width="5.5" bestFit="1" customWidth="1"/>
    <col min="5" max="6" width="3.5" bestFit="1" customWidth="1"/>
    <col min="7" max="7" width="4.5" bestFit="1" customWidth="1"/>
    <col min="8" max="9" width="3.5" bestFit="1" customWidth="1"/>
    <col min="10" max="11" width="4.5" bestFit="1" customWidth="1"/>
    <col min="12" max="13" width="5.5" bestFit="1" customWidth="1"/>
    <col min="14" max="15" width="4.5" bestFit="1" customWidth="1"/>
    <col min="16" max="16" width="5.5" bestFit="1" customWidth="1"/>
    <col min="17" max="17" width="4.5" bestFit="1" customWidth="1"/>
    <col min="18" max="18" width="12.75" bestFit="1" customWidth="1"/>
    <col min="19" max="20" width="5.5" bestFit="1" customWidth="1"/>
    <col min="21" max="21" width="12.75" bestFit="1" customWidth="1"/>
    <col min="22" max="22" width="7.5" bestFit="1" customWidth="1"/>
    <col min="23" max="23" width="6.5" bestFit="1" customWidth="1"/>
  </cols>
  <sheetData>
    <row r="2" spans="1:23">
      <c r="A2" t="s">
        <v>36</v>
      </c>
      <c r="B2" t="s">
        <v>49</v>
      </c>
      <c r="C2" t="s">
        <v>50</v>
      </c>
      <c r="D2" t="s">
        <v>51</v>
      </c>
      <c r="E2" t="s">
        <v>52</v>
      </c>
      <c r="F2" t="s">
        <v>53</v>
      </c>
      <c r="G2" t="s">
        <v>91</v>
      </c>
      <c r="H2" t="s">
        <v>92</v>
      </c>
      <c r="I2" t="s">
        <v>93</v>
      </c>
      <c r="J2" t="s">
        <v>94</v>
      </c>
      <c r="K2" t="s">
        <v>95</v>
      </c>
      <c r="L2" t="s">
        <v>96</v>
      </c>
      <c r="M2" t="s">
        <v>97</v>
      </c>
      <c r="N2" t="s">
        <v>98</v>
      </c>
      <c r="O2" t="s">
        <v>99</v>
      </c>
      <c r="P2" t="s">
        <v>100</v>
      </c>
      <c r="Q2" t="s">
        <v>178</v>
      </c>
      <c r="R2" t="s">
        <v>179</v>
      </c>
      <c r="S2" t="s">
        <v>180</v>
      </c>
      <c r="T2" t="s">
        <v>181</v>
      </c>
    </row>
    <row r="3" spans="1:23">
      <c r="A3">
        <v>20</v>
      </c>
      <c r="B3">
        <v>20</v>
      </c>
      <c r="C3">
        <v>20</v>
      </c>
      <c r="D3">
        <v>20</v>
      </c>
      <c r="E3">
        <v>20</v>
      </c>
      <c r="F3">
        <v>18</v>
      </c>
      <c r="G3">
        <v>18</v>
      </c>
      <c r="H3">
        <v>18</v>
      </c>
      <c r="I3">
        <v>18</v>
      </c>
      <c r="J3">
        <v>18</v>
      </c>
      <c r="K3">
        <v>24</v>
      </c>
      <c r="L3">
        <v>24</v>
      </c>
      <c r="M3">
        <v>24</v>
      </c>
      <c r="N3">
        <v>24</v>
      </c>
      <c r="O3">
        <v>24</v>
      </c>
      <c r="P3">
        <v>30</v>
      </c>
      <c r="Q3">
        <v>30</v>
      </c>
      <c r="R3">
        <v>30</v>
      </c>
      <c r="S3">
        <v>30</v>
      </c>
      <c r="T3">
        <v>30</v>
      </c>
    </row>
    <row r="5" spans="1:23">
      <c r="A5" s="9">
        <v>1</v>
      </c>
      <c r="B5" s="9">
        <v>1</v>
      </c>
      <c r="C5" s="9">
        <v>1</v>
      </c>
      <c r="D5" s="9">
        <v>1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11">
        <f>SUMPRODUCT(A5:T5,$A$22:$T$22)</f>
        <v>1500</v>
      </c>
      <c r="V5" t="s">
        <v>233</v>
      </c>
      <c r="W5">
        <v>1500</v>
      </c>
    </row>
    <row r="6" spans="1:23">
      <c r="A6" s="9"/>
      <c r="B6" s="9"/>
      <c r="C6" s="9"/>
      <c r="D6" s="9"/>
      <c r="E6" s="9"/>
      <c r="F6" s="9">
        <v>1</v>
      </c>
      <c r="G6" s="9">
        <v>1</v>
      </c>
      <c r="H6" s="9">
        <v>1</v>
      </c>
      <c r="I6" s="9">
        <v>1</v>
      </c>
      <c r="J6" s="9">
        <v>1</v>
      </c>
      <c r="K6" s="9"/>
      <c r="L6" s="9"/>
      <c r="M6" s="9"/>
      <c r="N6" s="9"/>
      <c r="O6" s="9"/>
      <c r="P6" s="9"/>
      <c r="Q6" s="9"/>
      <c r="R6" s="9"/>
      <c r="S6" s="9"/>
      <c r="T6" s="9"/>
      <c r="U6" s="11">
        <f t="shared" ref="U6:U18" si="0">SUMPRODUCT(A6:T6,$A$22:$T$22)</f>
        <v>900</v>
      </c>
      <c r="V6" t="s">
        <v>234</v>
      </c>
      <c r="W6">
        <v>900</v>
      </c>
    </row>
    <row r="7" spans="1:23">
      <c r="A7" s="9"/>
      <c r="B7" s="9"/>
      <c r="C7" s="9"/>
      <c r="D7" s="9"/>
      <c r="E7" s="9"/>
      <c r="F7" s="9">
        <v>1</v>
      </c>
      <c r="G7" s="9">
        <v>1</v>
      </c>
      <c r="H7" s="9">
        <v>1</v>
      </c>
      <c r="I7" s="9">
        <v>1</v>
      </c>
      <c r="J7" s="9">
        <v>1</v>
      </c>
      <c r="K7" s="9"/>
      <c r="L7" s="9"/>
      <c r="M7" s="9"/>
      <c r="N7" s="9"/>
      <c r="O7" s="9"/>
      <c r="P7" s="9"/>
      <c r="Q7" s="9"/>
      <c r="R7" s="9"/>
      <c r="S7" s="9"/>
      <c r="T7" s="9"/>
      <c r="U7" s="11">
        <f t="shared" si="0"/>
        <v>900</v>
      </c>
      <c r="V7" t="s">
        <v>235</v>
      </c>
      <c r="W7">
        <v>500</v>
      </c>
    </row>
    <row r="8" spans="1:23">
      <c r="A8" s="9"/>
      <c r="B8" s="9"/>
      <c r="C8" s="9"/>
      <c r="D8" s="9"/>
      <c r="E8" s="9"/>
      <c r="F8" s="9"/>
      <c r="G8" s="9"/>
      <c r="H8" s="9"/>
      <c r="I8" s="9"/>
      <c r="J8" s="9"/>
      <c r="K8" s="9">
        <v>1</v>
      </c>
      <c r="L8" s="9">
        <v>1</v>
      </c>
      <c r="M8" s="9">
        <v>1</v>
      </c>
      <c r="N8" s="9">
        <v>1</v>
      </c>
      <c r="O8" s="9">
        <v>1</v>
      </c>
      <c r="P8" s="9"/>
      <c r="Q8" s="9"/>
      <c r="R8" s="9"/>
      <c r="S8" s="9"/>
      <c r="T8" s="9"/>
      <c r="U8" s="11">
        <f t="shared" si="0"/>
        <v>6000</v>
      </c>
      <c r="V8" t="s">
        <v>234</v>
      </c>
      <c r="W8">
        <v>6000</v>
      </c>
    </row>
    <row r="9" spans="1:2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>
        <v>1</v>
      </c>
      <c r="Q9" s="9">
        <v>1</v>
      </c>
      <c r="R9" s="9">
        <v>1</v>
      </c>
      <c r="S9" s="9">
        <v>1</v>
      </c>
      <c r="T9" s="9">
        <v>1</v>
      </c>
      <c r="U9" s="11">
        <f t="shared" si="0"/>
        <v>17283.333333333332</v>
      </c>
      <c r="V9" t="s">
        <v>236</v>
      </c>
      <c r="W9">
        <v>800</v>
      </c>
    </row>
    <row r="10" spans="1:23">
      <c r="A10" s="9">
        <v>5</v>
      </c>
      <c r="B10" s="9"/>
      <c r="C10" s="9"/>
      <c r="D10" s="9"/>
      <c r="E10" s="9"/>
      <c r="F10" s="9">
        <v>8</v>
      </c>
      <c r="G10" s="9"/>
      <c r="H10" s="9"/>
      <c r="I10" s="9"/>
      <c r="J10" s="9"/>
      <c r="K10" s="9"/>
      <c r="L10" s="9"/>
      <c r="M10" s="9"/>
      <c r="N10" s="9"/>
      <c r="O10" s="9"/>
      <c r="P10" s="9">
        <v>5</v>
      </c>
      <c r="Q10" s="9"/>
      <c r="R10" s="9"/>
      <c r="S10" s="9"/>
      <c r="T10" s="9"/>
      <c r="U10" s="11">
        <f t="shared" si="0"/>
        <v>20000</v>
      </c>
      <c r="V10" t="s">
        <v>234</v>
      </c>
      <c r="W10">
        <v>20000</v>
      </c>
    </row>
    <row r="11" spans="1:23">
      <c r="A11" s="9"/>
      <c r="B11" s="9">
        <v>6</v>
      </c>
      <c r="C11" s="9"/>
      <c r="D11" s="9"/>
      <c r="E11" s="9"/>
      <c r="F11" s="9"/>
      <c r="G11" s="9">
        <v>3</v>
      </c>
      <c r="H11" s="9"/>
      <c r="I11" s="9"/>
      <c r="J11" s="9"/>
      <c r="K11" s="9"/>
      <c r="L11" s="9">
        <v>6</v>
      </c>
      <c r="M11" s="9"/>
      <c r="N11" s="9"/>
      <c r="O11" s="9"/>
      <c r="P11" s="9"/>
      <c r="Q11" s="9"/>
      <c r="R11" s="9"/>
      <c r="S11" s="9"/>
      <c r="T11" s="9"/>
      <c r="U11" s="11">
        <f t="shared" si="0"/>
        <v>18000</v>
      </c>
      <c r="V11" t="s">
        <v>234</v>
      </c>
      <c r="W11">
        <v>18000</v>
      </c>
    </row>
    <row r="12" spans="1:23">
      <c r="A12" s="9"/>
      <c r="B12" s="9"/>
      <c r="C12" s="9">
        <v>4</v>
      </c>
      <c r="D12" s="9"/>
      <c r="E12" s="9"/>
      <c r="F12" s="9"/>
      <c r="G12" s="9"/>
      <c r="H12" s="9"/>
      <c r="I12" s="9"/>
      <c r="J12" s="9"/>
      <c r="K12" s="9"/>
      <c r="L12" s="9"/>
      <c r="M12" s="9">
        <v>2</v>
      </c>
      <c r="N12" s="9"/>
      <c r="O12" s="9"/>
      <c r="P12" s="9"/>
      <c r="Q12" s="9"/>
      <c r="R12" s="9">
        <v>3</v>
      </c>
      <c r="S12" s="9"/>
      <c r="T12" s="9"/>
      <c r="U12" s="11">
        <f t="shared" si="0"/>
        <v>16000</v>
      </c>
      <c r="V12" t="s">
        <v>234</v>
      </c>
      <c r="W12">
        <v>16000</v>
      </c>
    </row>
    <row r="13" spans="1:23">
      <c r="A13" s="9"/>
      <c r="B13" s="9"/>
      <c r="C13" s="9"/>
      <c r="D13" s="9">
        <v>2</v>
      </c>
      <c r="E13" s="9"/>
      <c r="F13" s="9"/>
      <c r="G13" s="9"/>
      <c r="H13" s="9"/>
      <c r="I13" s="9">
        <v>3</v>
      </c>
      <c r="J13" s="9"/>
      <c r="K13" s="9"/>
      <c r="L13" s="9"/>
      <c r="M13" s="9"/>
      <c r="N13" s="9">
        <v>4</v>
      </c>
      <c r="O13" s="9"/>
      <c r="P13" s="9"/>
      <c r="Q13" s="9"/>
      <c r="R13" s="9"/>
      <c r="S13" s="9">
        <v>4</v>
      </c>
      <c r="T13" s="9"/>
      <c r="U13" s="11">
        <f t="shared" si="0"/>
        <v>14000</v>
      </c>
      <c r="V13" t="s">
        <v>234</v>
      </c>
      <c r="W13">
        <v>14000</v>
      </c>
    </row>
    <row r="14" spans="1:23">
      <c r="A14" s="9"/>
      <c r="B14" s="9"/>
      <c r="C14" s="9"/>
      <c r="D14" s="9"/>
      <c r="E14" s="9">
        <v>3</v>
      </c>
      <c r="F14" s="9"/>
      <c r="G14" s="9"/>
      <c r="H14" s="9"/>
      <c r="I14" s="9"/>
      <c r="J14" s="9">
        <v>4</v>
      </c>
      <c r="K14" s="9"/>
      <c r="L14" s="9"/>
      <c r="M14" s="9"/>
      <c r="N14" s="9"/>
      <c r="O14" s="9"/>
      <c r="P14" s="9"/>
      <c r="Q14" s="9"/>
      <c r="R14" s="9"/>
      <c r="S14" s="9"/>
      <c r="T14" s="9">
        <v>2</v>
      </c>
      <c r="U14" s="11">
        <f t="shared" si="0"/>
        <v>15000</v>
      </c>
      <c r="V14" t="s">
        <v>234</v>
      </c>
      <c r="W14">
        <v>15000</v>
      </c>
    </row>
    <row r="15" spans="1:23">
      <c r="A15" s="9"/>
      <c r="B15" s="9"/>
      <c r="C15" s="9"/>
      <c r="D15" s="9"/>
      <c r="E15" s="9"/>
      <c r="F15" s="9"/>
      <c r="G15" s="9"/>
      <c r="H15" s="9">
        <v>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1">
        <f t="shared" si="0"/>
        <v>0</v>
      </c>
      <c r="V15" t="s">
        <v>237</v>
      </c>
      <c r="W15">
        <v>0</v>
      </c>
    </row>
    <row r="16" spans="1:23">
      <c r="A16" s="9"/>
      <c r="B16" s="9"/>
      <c r="C16" s="9"/>
      <c r="D16" s="9"/>
      <c r="E16" s="9"/>
      <c r="F16" s="9"/>
      <c r="G16" s="9"/>
      <c r="H16" s="9"/>
      <c r="I16" s="9"/>
      <c r="J16" s="9"/>
      <c r="K16" s="9">
        <v>1</v>
      </c>
      <c r="L16" s="9"/>
      <c r="M16" s="9"/>
      <c r="N16" s="9"/>
      <c r="O16" s="9"/>
      <c r="P16" s="9"/>
      <c r="Q16" s="9"/>
      <c r="R16" s="9"/>
      <c r="S16" s="9"/>
      <c r="T16" s="9"/>
      <c r="U16" s="11">
        <f t="shared" si="0"/>
        <v>0</v>
      </c>
      <c r="V16" t="s">
        <v>237</v>
      </c>
      <c r="W16">
        <v>0</v>
      </c>
    </row>
    <row r="17" spans="1:2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>
        <v>1</v>
      </c>
      <c r="P17" s="9"/>
      <c r="Q17" s="9"/>
      <c r="R17" s="9"/>
      <c r="S17" s="9"/>
      <c r="T17" s="9"/>
      <c r="U17" s="11">
        <f t="shared" si="0"/>
        <v>0</v>
      </c>
      <c r="V17" t="s">
        <v>237</v>
      </c>
      <c r="W17">
        <v>0</v>
      </c>
    </row>
    <row r="18" spans="1:2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>
        <v>1</v>
      </c>
      <c r="R18" s="9"/>
      <c r="S18" s="9"/>
      <c r="T18" s="9"/>
      <c r="U18" s="11">
        <f t="shared" si="0"/>
        <v>0</v>
      </c>
      <c r="V18" t="s">
        <v>237</v>
      </c>
      <c r="W18">
        <v>0</v>
      </c>
    </row>
    <row r="21" spans="1:23">
      <c r="A21" s="3" t="s">
        <v>36</v>
      </c>
      <c r="B21" s="3" t="s">
        <v>49</v>
      </c>
      <c r="C21" s="3" t="s">
        <v>50</v>
      </c>
      <c r="D21" s="3" t="s">
        <v>51</v>
      </c>
      <c r="E21" s="3" t="s">
        <v>52</v>
      </c>
      <c r="F21" s="3" t="s">
        <v>53</v>
      </c>
      <c r="G21" s="3" t="s">
        <v>91</v>
      </c>
      <c r="H21" s="3" t="s">
        <v>92</v>
      </c>
      <c r="I21" s="3" t="s">
        <v>93</v>
      </c>
      <c r="J21" s="3" t="s">
        <v>94</v>
      </c>
      <c r="K21" s="3" t="s">
        <v>95</v>
      </c>
      <c r="L21" s="3" t="s">
        <v>96</v>
      </c>
      <c r="M21" s="3" t="s">
        <v>97</v>
      </c>
      <c r="N21" s="3" t="s">
        <v>98</v>
      </c>
      <c r="O21" s="3" t="s">
        <v>99</v>
      </c>
      <c r="P21" s="3" t="s">
        <v>100</v>
      </c>
      <c r="Q21" s="3" t="s">
        <v>178</v>
      </c>
      <c r="R21" s="3" t="s">
        <v>179</v>
      </c>
      <c r="S21" s="3" t="s">
        <v>180</v>
      </c>
      <c r="T21" s="3" t="s">
        <v>181</v>
      </c>
      <c r="V21" s="30" t="s">
        <v>238</v>
      </c>
    </row>
    <row r="22" spans="1:23">
      <c r="A22" s="3">
        <v>0</v>
      </c>
      <c r="B22" s="3">
        <v>0</v>
      </c>
      <c r="C22" s="3">
        <v>0</v>
      </c>
      <c r="D22" s="3">
        <v>1500</v>
      </c>
      <c r="E22" s="3">
        <v>0</v>
      </c>
      <c r="F22" s="3">
        <v>0</v>
      </c>
      <c r="G22" s="3">
        <v>900</v>
      </c>
      <c r="H22" s="3">
        <v>0</v>
      </c>
      <c r="I22" s="3">
        <v>0</v>
      </c>
      <c r="J22" s="3">
        <v>0</v>
      </c>
      <c r="K22" s="3">
        <v>0</v>
      </c>
      <c r="L22" s="3">
        <v>2550</v>
      </c>
      <c r="M22" s="3">
        <v>3450</v>
      </c>
      <c r="N22" s="3">
        <v>0</v>
      </c>
      <c r="O22" s="3">
        <v>0</v>
      </c>
      <c r="P22" s="3">
        <v>4000</v>
      </c>
      <c r="Q22" s="3">
        <v>0</v>
      </c>
      <c r="R22" s="3">
        <v>3033.333333333333</v>
      </c>
      <c r="S22" s="3">
        <v>2750</v>
      </c>
      <c r="T22" s="3">
        <v>7500</v>
      </c>
      <c r="V22" s="11">
        <f>SUMPRODUCT(A3:T3,A22:T22)</f>
        <v>708700</v>
      </c>
    </row>
  </sheetData>
  <dataConsolidate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workbookViewId="0"/>
  </sheetViews>
  <sheetFormatPr defaultRowHeight="13.5"/>
  <cols>
    <col min="1" max="1" width="2.125" customWidth="1"/>
    <col min="2" max="2" width="7.75" customWidth="1"/>
    <col min="3" max="3" width="5.75" customWidth="1"/>
    <col min="4" max="4" width="12.75" bestFit="1" customWidth="1"/>
    <col min="5" max="5" width="13.875" bestFit="1" customWidth="1"/>
    <col min="6" max="6" width="11" bestFit="1" customWidth="1"/>
    <col min="7" max="7" width="12.75" bestFit="1" customWidth="1"/>
  </cols>
  <sheetData>
    <row r="1" spans="1:5">
      <c r="A1" s="12" t="s">
        <v>103</v>
      </c>
    </row>
    <row r="2" spans="1:5">
      <c r="A2" s="12" t="s">
        <v>104</v>
      </c>
    </row>
    <row r="3" spans="1:5">
      <c r="A3" s="12" t="s">
        <v>105</v>
      </c>
    </row>
    <row r="6" spans="1:5" ht="14.25" thickBot="1">
      <c r="A6" t="s">
        <v>106</v>
      </c>
    </row>
    <row r="7" spans="1:5" ht="14.25" thickBot="1">
      <c r="B7" s="14" t="s">
        <v>107</v>
      </c>
      <c r="C7" s="14" t="s">
        <v>108</v>
      </c>
      <c r="D7" s="14" t="s">
        <v>109</v>
      </c>
      <c r="E7" s="14" t="s">
        <v>110</v>
      </c>
    </row>
    <row r="8" spans="1:5" ht="14.25" thickBot="1">
      <c r="B8" s="13" t="s">
        <v>117</v>
      </c>
      <c r="C8" s="13"/>
      <c r="D8" s="16">
        <v>0</v>
      </c>
      <c r="E8" s="16">
        <v>714600</v>
      </c>
    </row>
    <row r="11" spans="1:5" ht="14.25" thickBot="1">
      <c r="A11" t="s">
        <v>111</v>
      </c>
    </row>
    <row r="12" spans="1:5" ht="14.25" thickBot="1">
      <c r="B12" s="14" t="s">
        <v>107</v>
      </c>
      <c r="C12" s="14" t="s">
        <v>108</v>
      </c>
      <c r="D12" s="14" t="s">
        <v>109</v>
      </c>
      <c r="E12" s="14" t="s">
        <v>110</v>
      </c>
    </row>
    <row r="13" spans="1:5">
      <c r="B13" s="15" t="s">
        <v>118</v>
      </c>
      <c r="C13" s="15" t="s">
        <v>119</v>
      </c>
      <c r="D13" s="17">
        <v>0</v>
      </c>
      <c r="E13" s="17">
        <v>0</v>
      </c>
    </row>
    <row r="14" spans="1:5">
      <c r="B14" s="15" t="s">
        <v>120</v>
      </c>
      <c r="C14" s="15" t="s">
        <v>49</v>
      </c>
      <c r="D14" s="17">
        <v>0</v>
      </c>
      <c r="E14" s="17">
        <v>1950</v>
      </c>
    </row>
    <row r="15" spans="1:5">
      <c r="B15" s="15" t="s">
        <v>121</v>
      </c>
      <c r="C15" s="15" t="s">
        <v>50</v>
      </c>
      <c r="D15" s="17">
        <v>0</v>
      </c>
      <c r="E15" s="17">
        <v>0</v>
      </c>
    </row>
    <row r="16" spans="1:5">
      <c r="B16" s="15" t="s">
        <v>122</v>
      </c>
      <c r="C16" s="15" t="s">
        <v>51</v>
      </c>
      <c r="D16" s="17">
        <v>0</v>
      </c>
      <c r="E16" s="17">
        <v>7000</v>
      </c>
    </row>
    <row r="17" spans="1:7">
      <c r="B17" s="15" t="s">
        <v>123</v>
      </c>
      <c r="C17" s="15" t="s">
        <v>52</v>
      </c>
      <c r="D17" s="17">
        <v>0</v>
      </c>
      <c r="E17" s="17">
        <v>0</v>
      </c>
    </row>
    <row r="18" spans="1:7">
      <c r="B18" s="15" t="s">
        <v>124</v>
      </c>
      <c r="C18" s="15" t="s">
        <v>53</v>
      </c>
      <c r="D18" s="17">
        <v>0</v>
      </c>
      <c r="E18" s="17">
        <v>0</v>
      </c>
    </row>
    <row r="19" spans="1:7">
      <c r="B19" s="15" t="s">
        <v>125</v>
      </c>
      <c r="C19" s="15" t="s">
        <v>91</v>
      </c>
      <c r="D19" s="17">
        <v>0</v>
      </c>
      <c r="E19" s="17">
        <v>900</v>
      </c>
    </row>
    <row r="20" spans="1:7">
      <c r="B20" s="15" t="s">
        <v>126</v>
      </c>
      <c r="C20" s="15" t="s">
        <v>92</v>
      </c>
      <c r="D20" s="17">
        <v>0</v>
      </c>
      <c r="E20" s="17">
        <v>0</v>
      </c>
    </row>
    <row r="21" spans="1:7">
      <c r="B21" s="15" t="s">
        <v>127</v>
      </c>
      <c r="C21" s="15" t="s">
        <v>93</v>
      </c>
      <c r="D21" s="17">
        <v>0</v>
      </c>
      <c r="E21" s="17">
        <v>0</v>
      </c>
    </row>
    <row r="22" spans="1:7">
      <c r="B22" s="15" t="s">
        <v>128</v>
      </c>
      <c r="C22" s="15" t="s">
        <v>94</v>
      </c>
      <c r="D22" s="17">
        <v>0</v>
      </c>
      <c r="E22" s="17">
        <v>600</v>
      </c>
    </row>
    <row r="23" spans="1:7">
      <c r="B23" s="15" t="s">
        <v>129</v>
      </c>
      <c r="C23" s="15" t="s">
        <v>95</v>
      </c>
      <c r="D23" s="17">
        <v>0</v>
      </c>
      <c r="E23" s="17">
        <v>0</v>
      </c>
    </row>
    <row r="24" spans="1:7">
      <c r="B24" s="15" t="s">
        <v>130</v>
      </c>
      <c r="C24" s="15" t="s">
        <v>96</v>
      </c>
      <c r="D24" s="17">
        <v>0</v>
      </c>
      <c r="E24" s="17">
        <v>0</v>
      </c>
    </row>
    <row r="25" spans="1:7">
      <c r="B25" s="15" t="s">
        <v>131</v>
      </c>
      <c r="C25" s="15" t="s">
        <v>97</v>
      </c>
      <c r="D25" s="17">
        <v>0</v>
      </c>
      <c r="E25" s="17">
        <v>4000</v>
      </c>
    </row>
    <row r="26" spans="1:7">
      <c r="B26" s="15" t="s">
        <v>132</v>
      </c>
      <c r="C26" s="15" t="s">
        <v>98</v>
      </c>
      <c r="D26" s="17">
        <v>0</v>
      </c>
      <c r="E26" s="17">
        <v>5333.333333333333</v>
      </c>
    </row>
    <row r="27" spans="1:7">
      <c r="B27" s="15" t="s">
        <v>133</v>
      </c>
      <c r="C27" s="15" t="s">
        <v>99</v>
      </c>
      <c r="D27" s="17">
        <v>0</v>
      </c>
      <c r="E27" s="17">
        <v>0</v>
      </c>
    </row>
    <row r="28" spans="1:7" ht="14.25" thickBot="1">
      <c r="B28" s="13" t="s">
        <v>134</v>
      </c>
      <c r="C28" s="13" t="s">
        <v>100</v>
      </c>
      <c r="D28" s="16">
        <v>0</v>
      </c>
      <c r="E28" s="16">
        <v>7500</v>
      </c>
    </row>
    <row r="31" spans="1:7" ht="14.25" thickBot="1">
      <c r="A31" t="s">
        <v>112</v>
      </c>
    </row>
    <row r="32" spans="1:7" ht="14.25" thickBot="1">
      <c r="B32" s="14" t="s">
        <v>107</v>
      </c>
      <c r="C32" s="14" t="s">
        <v>108</v>
      </c>
      <c r="D32" s="14" t="s">
        <v>113</v>
      </c>
      <c r="E32" s="14" t="s">
        <v>114</v>
      </c>
      <c r="F32" s="14" t="s">
        <v>115</v>
      </c>
      <c r="G32" s="14" t="s">
        <v>116</v>
      </c>
    </row>
    <row r="33" spans="2:7">
      <c r="B33" s="15" t="s">
        <v>135</v>
      </c>
      <c r="C33" s="15"/>
      <c r="D33" s="17">
        <v>8950</v>
      </c>
      <c r="E33" s="15" t="s">
        <v>136</v>
      </c>
      <c r="F33" s="15" t="s">
        <v>137</v>
      </c>
      <c r="G33" s="15">
        <v>6050</v>
      </c>
    </row>
    <row r="34" spans="2:7">
      <c r="B34" s="15" t="s">
        <v>138</v>
      </c>
      <c r="C34" s="15"/>
      <c r="D34" s="17">
        <v>900</v>
      </c>
      <c r="E34" s="15" t="s">
        <v>139</v>
      </c>
      <c r="F34" s="15" t="s">
        <v>140</v>
      </c>
      <c r="G34" s="15">
        <v>0</v>
      </c>
    </row>
    <row r="35" spans="2:7">
      <c r="B35" s="15" t="s">
        <v>141</v>
      </c>
      <c r="C35" s="15"/>
      <c r="D35" s="17">
        <v>900</v>
      </c>
      <c r="E35" s="15" t="s">
        <v>142</v>
      </c>
      <c r="F35" s="15" t="s">
        <v>137</v>
      </c>
      <c r="G35" s="17">
        <v>400</v>
      </c>
    </row>
    <row r="36" spans="2:7">
      <c r="B36" s="15" t="s">
        <v>143</v>
      </c>
      <c r="C36" s="15"/>
      <c r="D36" s="17">
        <v>600</v>
      </c>
      <c r="E36" s="15" t="s">
        <v>144</v>
      </c>
      <c r="F36" s="15" t="s">
        <v>140</v>
      </c>
      <c r="G36" s="15">
        <v>0</v>
      </c>
    </row>
    <row r="37" spans="2:7">
      <c r="B37" s="15" t="s">
        <v>145</v>
      </c>
      <c r="C37" s="15"/>
      <c r="D37" s="17">
        <v>16833.333333333332</v>
      </c>
      <c r="E37" s="15" t="s">
        <v>146</v>
      </c>
      <c r="F37" s="15" t="s">
        <v>137</v>
      </c>
      <c r="G37" s="17">
        <v>16033.333333333332</v>
      </c>
    </row>
    <row r="38" spans="2:7">
      <c r="B38" s="15" t="s">
        <v>147</v>
      </c>
      <c r="C38" s="15"/>
      <c r="D38" s="17">
        <v>20000</v>
      </c>
      <c r="E38" s="15" t="s">
        <v>148</v>
      </c>
      <c r="F38" s="15" t="s">
        <v>140</v>
      </c>
      <c r="G38" s="15">
        <v>0</v>
      </c>
    </row>
    <row r="39" spans="2:7">
      <c r="B39" s="15" t="s">
        <v>149</v>
      </c>
      <c r="C39" s="15"/>
      <c r="D39" s="17">
        <v>18000</v>
      </c>
      <c r="E39" s="15" t="s">
        <v>150</v>
      </c>
      <c r="F39" s="15" t="s">
        <v>140</v>
      </c>
      <c r="G39" s="15">
        <v>0</v>
      </c>
    </row>
    <row r="40" spans="2:7">
      <c r="B40" s="15" t="s">
        <v>151</v>
      </c>
      <c r="C40" s="15"/>
      <c r="D40" s="17">
        <v>16000</v>
      </c>
      <c r="E40" s="15" t="s">
        <v>152</v>
      </c>
      <c r="F40" s="15" t="s">
        <v>140</v>
      </c>
      <c r="G40" s="15">
        <v>0</v>
      </c>
    </row>
    <row r="41" spans="2:7">
      <c r="B41" s="15" t="s">
        <v>153</v>
      </c>
      <c r="C41" s="15"/>
      <c r="D41" s="17">
        <v>14000</v>
      </c>
      <c r="E41" s="15" t="s">
        <v>154</v>
      </c>
      <c r="F41" s="15" t="s">
        <v>140</v>
      </c>
      <c r="G41" s="15">
        <v>0</v>
      </c>
    </row>
    <row r="42" spans="2:7" ht="14.25" thickBot="1">
      <c r="B42" s="13" t="s">
        <v>155</v>
      </c>
      <c r="C42" s="13"/>
      <c r="D42" s="16">
        <v>15000</v>
      </c>
      <c r="E42" s="13" t="s">
        <v>156</v>
      </c>
      <c r="F42" s="13" t="s">
        <v>140</v>
      </c>
      <c r="G42" s="13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>
      <selection sqref="A1:A3"/>
    </sheetView>
  </sheetViews>
  <sheetFormatPr defaultRowHeight="13.5"/>
  <cols>
    <col min="1" max="1" width="2.125" customWidth="1"/>
    <col min="2" max="2" width="7.75" customWidth="1"/>
    <col min="3" max="3" width="5.75" customWidth="1"/>
    <col min="4" max="5" width="12.75" bestFit="1" customWidth="1"/>
    <col min="6" max="6" width="7.75" customWidth="1"/>
    <col min="7" max="7" width="12.75" bestFit="1" customWidth="1"/>
    <col min="8" max="8" width="7.75" customWidth="1"/>
  </cols>
  <sheetData>
    <row r="1" spans="1:8">
      <c r="A1" s="12" t="s">
        <v>157</v>
      </c>
    </row>
    <row r="2" spans="1:8">
      <c r="A2" s="12" t="s">
        <v>104</v>
      </c>
    </row>
    <row r="3" spans="1:8">
      <c r="A3" s="12" t="s">
        <v>105</v>
      </c>
    </row>
    <row r="6" spans="1:8" ht="14.25" thickBot="1">
      <c r="A6" t="s">
        <v>111</v>
      </c>
    </row>
    <row r="7" spans="1:8">
      <c r="B7" s="18"/>
      <c r="C7" s="18"/>
      <c r="D7" s="18" t="s">
        <v>158</v>
      </c>
      <c r="E7" s="18" t="s">
        <v>160</v>
      </c>
      <c r="F7" s="18" t="s">
        <v>162</v>
      </c>
      <c r="G7" s="18" t="s">
        <v>164</v>
      </c>
      <c r="H7" s="18" t="s">
        <v>164</v>
      </c>
    </row>
    <row r="8" spans="1:8" ht="14.25" thickBot="1">
      <c r="B8" s="19" t="s">
        <v>107</v>
      </c>
      <c r="C8" s="19" t="s">
        <v>108</v>
      </c>
      <c r="D8" s="20" t="s">
        <v>159</v>
      </c>
      <c r="E8" s="20" t="s">
        <v>161</v>
      </c>
      <c r="F8" s="20" t="s">
        <v>163</v>
      </c>
      <c r="G8" s="20" t="s">
        <v>165</v>
      </c>
      <c r="H8" s="20" t="s">
        <v>166</v>
      </c>
    </row>
    <row r="9" spans="1:8">
      <c r="B9" s="15" t="s">
        <v>118</v>
      </c>
      <c r="C9" s="15" t="s">
        <v>119</v>
      </c>
      <c r="D9" s="17">
        <v>0</v>
      </c>
      <c r="E9" s="17">
        <v>-10</v>
      </c>
      <c r="F9" s="15">
        <v>20</v>
      </c>
      <c r="G9" s="15">
        <v>10</v>
      </c>
      <c r="H9" s="15">
        <v>1E+30</v>
      </c>
    </row>
    <row r="10" spans="1:8">
      <c r="B10" s="15" t="s">
        <v>120</v>
      </c>
      <c r="C10" s="15" t="s">
        <v>49</v>
      </c>
      <c r="D10" s="17">
        <v>1950</v>
      </c>
      <c r="E10" s="17">
        <v>0</v>
      </c>
      <c r="F10" s="15">
        <v>20</v>
      </c>
      <c r="G10" s="15">
        <v>0</v>
      </c>
      <c r="H10" s="15">
        <v>20</v>
      </c>
    </row>
    <row r="11" spans="1:8">
      <c r="B11" s="15" t="s">
        <v>121</v>
      </c>
      <c r="C11" s="15" t="s">
        <v>50</v>
      </c>
      <c r="D11" s="17">
        <v>0</v>
      </c>
      <c r="E11" s="17">
        <v>-19.999999999999996</v>
      </c>
      <c r="F11" s="15">
        <v>20</v>
      </c>
      <c r="G11" s="15">
        <v>19.999999999999996</v>
      </c>
      <c r="H11" s="15">
        <v>1E+30</v>
      </c>
    </row>
    <row r="12" spans="1:8">
      <c r="B12" s="15" t="s">
        <v>122</v>
      </c>
      <c r="C12" s="15" t="s">
        <v>51</v>
      </c>
      <c r="D12" s="17">
        <v>7000</v>
      </c>
      <c r="E12" s="17">
        <v>0</v>
      </c>
      <c r="F12" s="15">
        <v>20</v>
      </c>
      <c r="G12" s="15">
        <v>1E+30</v>
      </c>
      <c r="H12" s="15">
        <v>5</v>
      </c>
    </row>
    <row r="13" spans="1:8">
      <c r="B13" s="15" t="s">
        <v>123</v>
      </c>
      <c r="C13" s="15" t="s">
        <v>52</v>
      </c>
      <c r="D13" s="17">
        <v>0</v>
      </c>
      <c r="E13" s="17">
        <v>-27</v>
      </c>
      <c r="F13" s="15">
        <v>18</v>
      </c>
      <c r="G13" s="15">
        <v>27</v>
      </c>
      <c r="H13" s="15">
        <v>1E+30</v>
      </c>
    </row>
    <row r="14" spans="1:8">
      <c r="B14" s="15" t="s">
        <v>124</v>
      </c>
      <c r="C14" s="15" t="s">
        <v>53</v>
      </c>
      <c r="D14" s="17">
        <v>0</v>
      </c>
      <c r="E14" s="17">
        <v>-38</v>
      </c>
      <c r="F14" s="15">
        <v>18</v>
      </c>
      <c r="G14" s="15">
        <v>38</v>
      </c>
      <c r="H14" s="15">
        <v>1E+30</v>
      </c>
    </row>
    <row r="15" spans="1:8">
      <c r="B15" s="15" t="s">
        <v>125</v>
      </c>
      <c r="C15" s="15" t="s">
        <v>91</v>
      </c>
      <c r="D15" s="17">
        <v>900</v>
      </c>
      <c r="E15" s="17">
        <v>0</v>
      </c>
      <c r="F15" s="15">
        <v>18</v>
      </c>
      <c r="G15" s="15">
        <v>1E+30</v>
      </c>
      <c r="H15" s="15">
        <v>8</v>
      </c>
    </row>
    <row r="16" spans="1:8">
      <c r="B16" s="15" t="s">
        <v>126</v>
      </c>
      <c r="C16" s="15" t="s">
        <v>92</v>
      </c>
      <c r="D16" s="17">
        <v>0</v>
      </c>
      <c r="E16" s="17">
        <v>-20</v>
      </c>
      <c r="F16" s="15">
        <v>18</v>
      </c>
      <c r="G16" s="15">
        <v>20</v>
      </c>
      <c r="H16" s="15">
        <v>1E+30</v>
      </c>
    </row>
    <row r="17" spans="1:8">
      <c r="B17" s="15" t="s">
        <v>127</v>
      </c>
      <c r="C17" s="15" t="s">
        <v>93</v>
      </c>
      <c r="D17" s="17">
        <v>0</v>
      </c>
      <c r="E17" s="17">
        <v>-44</v>
      </c>
      <c r="F17" s="15">
        <v>24</v>
      </c>
      <c r="G17" s="15">
        <v>44</v>
      </c>
      <c r="H17" s="15">
        <v>1E+30</v>
      </c>
    </row>
    <row r="18" spans="1:8">
      <c r="B18" s="15" t="s">
        <v>128</v>
      </c>
      <c r="C18" s="15" t="s">
        <v>94</v>
      </c>
      <c r="D18" s="17">
        <v>600</v>
      </c>
      <c r="E18" s="17">
        <v>0</v>
      </c>
      <c r="F18" s="15">
        <v>24</v>
      </c>
      <c r="G18" s="15">
        <v>1E+30</v>
      </c>
      <c r="H18" s="15">
        <v>0</v>
      </c>
    </row>
    <row r="19" spans="1:8">
      <c r="B19" s="15" t="s">
        <v>129</v>
      </c>
      <c r="C19" s="15" t="s">
        <v>95</v>
      </c>
      <c r="D19" s="17">
        <v>0</v>
      </c>
      <c r="E19" s="17">
        <v>0</v>
      </c>
      <c r="F19" s="15">
        <v>24</v>
      </c>
      <c r="G19" s="15">
        <v>0</v>
      </c>
      <c r="H19" s="15">
        <v>1E+30</v>
      </c>
    </row>
    <row r="20" spans="1:8">
      <c r="B20" s="15" t="s">
        <v>130</v>
      </c>
      <c r="C20" s="15" t="s">
        <v>96</v>
      </c>
      <c r="D20" s="17">
        <v>0</v>
      </c>
      <c r="E20" s="17">
        <v>-20</v>
      </c>
      <c r="F20" s="15">
        <v>24</v>
      </c>
      <c r="G20" s="15">
        <v>20</v>
      </c>
      <c r="H20" s="15">
        <v>1E+30</v>
      </c>
    </row>
    <row r="21" spans="1:8">
      <c r="B21" s="15" t="s">
        <v>131</v>
      </c>
      <c r="C21" s="15" t="s">
        <v>97</v>
      </c>
      <c r="D21" s="17">
        <v>4000</v>
      </c>
      <c r="E21" s="17">
        <v>0</v>
      </c>
      <c r="F21" s="15">
        <v>30</v>
      </c>
      <c r="G21" s="15">
        <v>1E+30</v>
      </c>
      <c r="H21" s="15">
        <v>10</v>
      </c>
    </row>
    <row r="22" spans="1:8">
      <c r="B22" s="15" t="s">
        <v>132</v>
      </c>
      <c r="C22" s="15" t="s">
        <v>98</v>
      </c>
      <c r="D22" s="17">
        <v>5333.333333333333</v>
      </c>
      <c r="E22" s="17">
        <v>0</v>
      </c>
      <c r="F22" s="15">
        <v>30</v>
      </c>
      <c r="G22" s="15">
        <v>1E+30</v>
      </c>
      <c r="H22" s="15">
        <v>0</v>
      </c>
    </row>
    <row r="23" spans="1:8">
      <c r="B23" s="15" t="s">
        <v>133</v>
      </c>
      <c r="C23" s="15" t="s">
        <v>99</v>
      </c>
      <c r="D23" s="17">
        <v>0</v>
      </c>
      <c r="E23" s="17">
        <v>-10</v>
      </c>
      <c r="F23" s="15">
        <v>30</v>
      </c>
      <c r="G23" s="15">
        <v>10</v>
      </c>
      <c r="H23" s="15">
        <v>1E+30</v>
      </c>
    </row>
    <row r="24" spans="1:8" ht="14.25" thickBot="1">
      <c r="B24" s="13" t="s">
        <v>134</v>
      </c>
      <c r="C24" s="13" t="s">
        <v>100</v>
      </c>
      <c r="D24" s="16">
        <v>7500</v>
      </c>
      <c r="E24" s="16">
        <v>0</v>
      </c>
      <c r="F24" s="13">
        <v>30</v>
      </c>
      <c r="G24" s="13">
        <v>1E+30</v>
      </c>
      <c r="H24" s="13">
        <v>18</v>
      </c>
    </row>
    <row r="26" spans="1:8" ht="14.25" thickBot="1">
      <c r="A26" t="s">
        <v>112</v>
      </c>
    </row>
    <row r="27" spans="1:8">
      <c r="B27" s="18"/>
      <c r="C27" s="18"/>
      <c r="D27" s="18" t="s">
        <v>158</v>
      </c>
      <c r="E27" s="18" t="s">
        <v>167</v>
      </c>
      <c r="F27" s="18" t="s">
        <v>112</v>
      </c>
      <c r="G27" s="18" t="s">
        <v>164</v>
      </c>
      <c r="H27" s="18" t="s">
        <v>164</v>
      </c>
    </row>
    <row r="28" spans="1:8" ht="14.25" thickBot="1">
      <c r="B28" s="19" t="s">
        <v>107</v>
      </c>
      <c r="C28" s="19" t="s">
        <v>108</v>
      </c>
      <c r="D28" s="20" t="s">
        <v>159</v>
      </c>
      <c r="E28" s="20" t="s">
        <v>168</v>
      </c>
      <c r="F28" s="20" t="s">
        <v>169</v>
      </c>
      <c r="G28" s="20" t="s">
        <v>165</v>
      </c>
      <c r="H28" s="20" t="s">
        <v>166</v>
      </c>
    </row>
    <row r="29" spans="1:8">
      <c r="B29" s="15" t="s">
        <v>135</v>
      </c>
      <c r="C29" s="15"/>
      <c r="D29" s="17">
        <v>8950</v>
      </c>
      <c r="E29" s="17">
        <v>0</v>
      </c>
      <c r="F29" s="15">
        <v>15000</v>
      </c>
      <c r="G29" s="15">
        <v>1E+30</v>
      </c>
      <c r="H29" s="15">
        <v>6050</v>
      </c>
    </row>
    <row r="30" spans="1:8">
      <c r="B30" s="15" t="s">
        <v>138</v>
      </c>
      <c r="C30" s="15"/>
      <c r="D30" s="17">
        <v>900</v>
      </c>
      <c r="E30" s="17">
        <v>8</v>
      </c>
      <c r="F30" s="15">
        <v>900</v>
      </c>
      <c r="G30" s="15">
        <v>3900</v>
      </c>
      <c r="H30" s="15">
        <v>400</v>
      </c>
    </row>
    <row r="31" spans="1:8">
      <c r="B31" s="15" t="s">
        <v>141</v>
      </c>
      <c r="C31" s="15"/>
      <c r="D31" s="17">
        <v>900</v>
      </c>
      <c r="E31" s="17">
        <v>0</v>
      </c>
      <c r="F31" s="15">
        <v>500</v>
      </c>
      <c r="G31" s="15">
        <v>400</v>
      </c>
      <c r="H31" s="15">
        <v>1E+30</v>
      </c>
    </row>
    <row r="32" spans="1:8">
      <c r="B32" s="15" t="s">
        <v>143</v>
      </c>
      <c r="C32" s="15"/>
      <c r="D32" s="17">
        <v>600</v>
      </c>
      <c r="E32" s="17">
        <v>4</v>
      </c>
      <c r="F32" s="15">
        <v>600</v>
      </c>
      <c r="G32" s="15">
        <v>1950</v>
      </c>
      <c r="H32" s="15">
        <v>600</v>
      </c>
    </row>
    <row r="33" spans="2:8">
      <c r="B33" s="15" t="s">
        <v>145</v>
      </c>
      <c r="C33" s="15"/>
      <c r="D33" s="17">
        <v>16833.333333333332</v>
      </c>
      <c r="E33" s="17">
        <v>0</v>
      </c>
      <c r="F33" s="15">
        <v>800</v>
      </c>
      <c r="G33" s="15">
        <v>16033.333333333332</v>
      </c>
      <c r="H33" s="15">
        <v>1E+30</v>
      </c>
    </row>
    <row r="34" spans="2:8">
      <c r="B34" s="15" t="s">
        <v>147</v>
      </c>
      <c r="C34" s="15"/>
      <c r="D34" s="17">
        <v>20000</v>
      </c>
      <c r="E34" s="17">
        <v>6</v>
      </c>
      <c r="F34" s="15">
        <v>20000</v>
      </c>
      <c r="G34" s="15">
        <v>1E+30</v>
      </c>
      <c r="H34" s="15">
        <v>20000</v>
      </c>
    </row>
    <row r="35" spans="2:8">
      <c r="B35" s="15" t="s">
        <v>149</v>
      </c>
      <c r="C35" s="15"/>
      <c r="D35" s="17">
        <v>18000</v>
      </c>
      <c r="E35" s="17">
        <v>3.333333333333333</v>
      </c>
      <c r="F35" s="15">
        <v>18000</v>
      </c>
      <c r="G35" s="15">
        <v>36300</v>
      </c>
      <c r="H35" s="15">
        <v>11700</v>
      </c>
    </row>
    <row r="36" spans="2:8">
      <c r="B36" s="15" t="s">
        <v>151</v>
      </c>
      <c r="C36" s="15"/>
      <c r="D36" s="17">
        <v>16000</v>
      </c>
      <c r="E36" s="17">
        <v>10</v>
      </c>
      <c r="F36" s="15">
        <v>16000</v>
      </c>
      <c r="G36" s="15">
        <v>1E+30</v>
      </c>
      <c r="H36" s="15">
        <v>16000</v>
      </c>
    </row>
    <row r="37" spans="2:8">
      <c r="B37" s="15" t="s">
        <v>153</v>
      </c>
      <c r="C37" s="15"/>
      <c r="D37" s="17">
        <v>14000</v>
      </c>
      <c r="E37" s="17">
        <v>10</v>
      </c>
      <c r="F37" s="15">
        <v>14000</v>
      </c>
      <c r="G37" s="15">
        <v>12100</v>
      </c>
      <c r="H37" s="15">
        <v>14000</v>
      </c>
    </row>
    <row r="38" spans="2:8" ht="14.25" thickBot="1">
      <c r="B38" s="13" t="s">
        <v>155</v>
      </c>
      <c r="C38" s="13"/>
      <c r="D38" s="16">
        <v>15000</v>
      </c>
      <c r="E38" s="16">
        <v>15</v>
      </c>
      <c r="F38" s="13">
        <v>15000</v>
      </c>
      <c r="G38" s="13">
        <v>1E+30</v>
      </c>
      <c r="H38" s="13">
        <v>15000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workbookViewId="0">
      <selection sqref="A1:A3"/>
    </sheetView>
  </sheetViews>
  <sheetFormatPr defaultRowHeight="13.5"/>
  <cols>
    <col min="1" max="1" width="2.125" customWidth="1"/>
    <col min="2" max="2" width="7.75" customWidth="1"/>
    <col min="3" max="3" width="7.75" bestFit="1" customWidth="1"/>
    <col min="4" max="4" width="12.75" bestFit="1" customWidth="1"/>
    <col min="5" max="5" width="2.125" customWidth="1"/>
    <col min="6" max="6" width="5.75" customWidth="1"/>
    <col min="7" max="7" width="7.75" customWidth="1"/>
    <col min="8" max="8" width="2.125" customWidth="1"/>
    <col min="9" max="10" width="12.75" bestFit="1" customWidth="1"/>
  </cols>
  <sheetData>
    <row r="1" spans="1:10">
      <c r="A1" s="12" t="s">
        <v>170</v>
      </c>
    </row>
    <row r="2" spans="1:10">
      <c r="A2" s="12" t="s">
        <v>171</v>
      </c>
    </row>
    <row r="3" spans="1:10">
      <c r="A3" s="12" t="s">
        <v>172</v>
      </c>
    </row>
    <row r="5" spans="1:10" ht="14.25" thickBot="1"/>
    <row r="6" spans="1:10">
      <c r="B6" s="18"/>
      <c r="C6" s="18" t="s">
        <v>162</v>
      </c>
      <c r="D6" s="18"/>
    </row>
    <row r="7" spans="1:10" ht="14.25" thickBot="1">
      <c r="B7" s="19" t="s">
        <v>107</v>
      </c>
      <c r="C7" s="20" t="s">
        <v>108</v>
      </c>
      <c r="D7" s="19" t="s">
        <v>159</v>
      </c>
    </row>
    <row r="8" spans="1:10" ht="14.25" thickBot="1">
      <c r="B8" s="13" t="s">
        <v>117</v>
      </c>
      <c r="C8" s="13"/>
      <c r="D8" s="16">
        <v>714600</v>
      </c>
    </row>
    <row r="10" spans="1:10" ht="14.25" thickBot="1"/>
    <row r="11" spans="1:10">
      <c r="B11" s="18"/>
      <c r="C11" s="18" t="s">
        <v>173</v>
      </c>
      <c r="D11" s="18"/>
      <c r="F11" s="18" t="s">
        <v>174</v>
      </c>
      <c r="G11" s="18" t="s">
        <v>162</v>
      </c>
      <c r="I11" s="18" t="s">
        <v>177</v>
      </c>
      <c r="J11" s="18" t="s">
        <v>162</v>
      </c>
    </row>
    <row r="12" spans="1:10" ht="14.25" thickBot="1">
      <c r="B12" s="19" t="s">
        <v>107</v>
      </c>
      <c r="C12" s="20" t="s">
        <v>108</v>
      </c>
      <c r="D12" s="19" t="s">
        <v>159</v>
      </c>
      <c r="F12" s="20" t="s">
        <v>175</v>
      </c>
      <c r="G12" s="20" t="s">
        <v>176</v>
      </c>
      <c r="I12" s="20" t="s">
        <v>175</v>
      </c>
      <c r="J12" s="20" t="s">
        <v>176</v>
      </c>
    </row>
    <row r="13" spans="1:10">
      <c r="B13" s="15" t="s">
        <v>118</v>
      </c>
      <c r="C13" s="15" t="s">
        <v>119</v>
      </c>
      <c r="D13" s="17">
        <v>0</v>
      </c>
      <c r="F13" s="17">
        <v>0</v>
      </c>
      <c r="G13" s="17">
        <v>714600</v>
      </c>
      <c r="I13" s="17">
        <v>0</v>
      </c>
      <c r="J13" s="17">
        <v>714600</v>
      </c>
    </row>
    <row r="14" spans="1:10">
      <c r="B14" s="15" t="s">
        <v>120</v>
      </c>
      <c r="C14" s="15" t="s">
        <v>49</v>
      </c>
      <c r="D14" s="17">
        <v>1950</v>
      </c>
      <c r="F14" s="17">
        <v>0</v>
      </c>
      <c r="G14" s="17">
        <v>675600</v>
      </c>
      <c r="I14" s="17">
        <v>1950.0000000165528</v>
      </c>
      <c r="J14" s="17">
        <v>714600.00000033109</v>
      </c>
    </row>
    <row r="15" spans="1:10">
      <c r="B15" s="15" t="s">
        <v>121</v>
      </c>
      <c r="C15" s="15" t="s">
        <v>50</v>
      </c>
      <c r="D15" s="17">
        <v>0</v>
      </c>
      <c r="F15" s="17">
        <v>0</v>
      </c>
      <c r="G15" s="17">
        <v>714600</v>
      </c>
      <c r="I15" s="17">
        <v>0</v>
      </c>
      <c r="J15" s="17">
        <v>714600</v>
      </c>
    </row>
    <row r="16" spans="1:10">
      <c r="B16" s="15" t="s">
        <v>122</v>
      </c>
      <c r="C16" s="15" t="s">
        <v>51</v>
      </c>
      <c r="D16" s="17">
        <v>7000</v>
      </c>
      <c r="F16" s="17">
        <v>0</v>
      </c>
      <c r="G16" s="17">
        <v>574600</v>
      </c>
      <c r="I16" s="17">
        <v>7000</v>
      </c>
      <c r="J16" s="17">
        <v>714600</v>
      </c>
    </row>
    <row r="17" spans="2:10">
      <c r="B17" s="15" t="s">
        <v>123</v>
      </c>
      <c r="C17" s="15" t="s">
        <v>52</v>
      </c>
      <c r="D17" s="17">
        <v>0</v>
      </c>
      <c r="F17" s="17">
        <v>0</v>
      </c>
      <c r="G17" s="17">
        <v>714600</v>
      </c>
      <c r="I17" s="17">
        <v>0</v>
      </c>
      <c r="J17" s="17">
        <v>714600</v>
      </c>
    </row>
    <row r="18" spans="2:10">
      <c r="B18" s="15" t="s">
        <v>124</v>
      </c>
      <c r="C18" s="15" t="s">
        <v>53</v>
      </c>
      <c r="D18" s="17">
        <v>0</v>
      </c>
      <c r="F18" s="17">
        <v>0</v>
      </c>
      <c r="G18" s="17">
        <v>714600</v>
      </c>
      <c r="I18" s="17">
        <v>0</v>
      </c>
      <c r="J18" s="17">
        <v>714600</v>
      </c>
    </row>
    <row r="19" spans="2:10">
      <c r="B19" s="15" t="s">
        <v>125</v>
      </c>
      <c r="C19" s="15" t="s">
        <v>91</v>
      </c>
      <c r="D19" s="17">
        <v>900</v>
      </c>
      <c r="F19" s="17">
        <v>500.00000000014143</v>
      </c>
      <c r="G19" s="17">
        <v>707400.00000000256</v>
      </c>
      <c r="I19" s="17">
        <v>899.99999999623333</v>
      </c>
      <c r="J19" s="17">
        <v>714599.99999993225</v>
      </c>
    </row>
    <row r="20" spans="2:10">
      <c r="B20" s="15" t="s">
        <v>126</v>
      </c>
      <c r="C20" s="15" t="s">
        <v>92</v>
      </c>
      <c r="D20" s="17">
        <v>0</v>
      </c>
      <c r="F20" s="17">
        <v>0</v>
      </c>
      <c r="G20" s="17">
        <v>714600</v>
      </c>
      <c r="I20" s="17">
        <v>0</v>
      </c>
      <c r="J20" s="17">
        <v>714600</v>
      </c>
    </row>
    <row r="21" spans="2:10">
      <c r="B21" s="15" t="s">
        <v>127</v>
      </c>
      <c r="C21" s="15" t="s">
        <v>93</v>
      </c>
      <c r="D21" s="17">
        <v>0</v>
      </c>
      <c r="F21" s="17">
        <v>0</v>
      </c>
      <c r="G21" s="17">
        <v>714600</v>
      </c>
      <c r="I21" s="17">
        <v>0</v>
      </c>
      <c r="J21" s="17">
        <v>714600</v>
      </c>
    </row>
    <row r="22" spans="2:10">
      <c r="B22" s="15" t="s">
        <v>128</v>
      </c>
      <c r="C22" s="15" t="s">
        <v>94</v>
      </c>
      <c r="D22" s="17">
        <v>600</v>
      </c>
      <c r="F22" s="17">
        <v>0</v>
      </c>
      <c r="G22" s="17">
        <v>700200</v>
      </c>
      <c r="I22" s="17">
        <v>599.99999696738098</v>
      </c>
      <c r="J22" s="17">
        <v>714599.99992721714</v>
      </c>
    </row>
    <row r="23" spans="2:10">
      <c r="B23" s="15" t="s">
        <v>129</v>
      </c>
      <c r="C23" s="15" t="s">
        <v>95</v>
      </c>
      <c r="D23" s="17">
        <v>0</v>
      </c>
      <c r="F23" s="17">
        <v>0</v>
      </c>
      <c r="G23" s="17">
        <v>714600</v>
      </c>
      <c r="I23" s="17">
        <v>0</v>
      </c>
      <c r="J23" s="17">
        <v>714600</v>
      </c>
    </row>
    <row r="24" spans="2:10">
      <c r="B24" s="15" t="s">
        <v>130</v>
      </c>
      <c r="C24" s="15" t="s">
        <v>96</v>
      </c>
      <c r="D24" s="17">
        <v>0</v>
      </c>
      <c r="F24" s="17">
        <v>0</v>
      </c>
      <c r="G24" s="17">
        <v>714600</v>
      </c>
      <c r="I24" s="17">
        <v>0</v>
      </c>
      <c r="J24" s="17">
        <v>714600</v>
      </c>
    </row>
    <row r="25" spans="2:10">
      <c r="B25" s="15" t="s">
        <v>131</v>
      </c>
      <c r="C25" s="15" t="s">
        <v>97</v>
      </c>
      <c r="D25" s="17">
        <v>4000</v>
      </c>
      <c r="F25" s="17">
        <v>0</v>
      </c>
      <c r="G25" s="17">
        <v>594600</v>
      </c>
      <c r="I25" s="17">
        <v>4000</v>
      </c>
      <c r="J25" s="17">
        <v>714600</v>
      </c>
    </row>
    <row r="26" spans="2:10">
      <c r="B26" s="15" t="s">
        <v>132</v>
      </c>
      <c r="C26" s="15" t="s">
        <v>98</v>
      </c>
      <c r="D26" s="17">
        <v>5333.333333333333</v>
      </c>
      <c r="F26" s="17">
        <v>0</v>
      </c>
      <c r="G26" s="17">
        <v>554600</v>
      </c>
      <c r="I26" s="17">
        <v>5333.333333333333</v>
      </c>
      <c r="J26" s="17">
        <v>714600</v>
      </c>
    </row>
    <row r="27" spans="2:10">
      <c r="B27" s="15" t="s">
        <v>133</v>
      </c>
      <c r="C27" s="15" t="s">
        <v>99</v>
      </c>
      <c r="D27" s="17">
        <v>0</v>
      </c>
      <c r="F27" s="17">
        <v>0</v>
      </c>
      <c r="G27" s="17">
        <v>714600</v>
      </c>
      <c r="I27" s="17">
        <v>0</v>
      </c>
      <c r="J27" s="17">
        <v>714600</v>
      </c>
    </row>
    <row r="28" spans="2:10" ht="14.25" thickBot="1">
      <c r="B28" s="13" t="s">
        <v>134</v>
      </c>
      <c r="C28" s="13" t="s">
        <v>100</v>
      </c>
      <c r="D28" s="16">
        <v>7500</v>
      </c>
      <c r="F28" s="16">
        <v>0</v>
      </c>
      <c r="G28" s="16">
        <v>489600</v>
      </c>
      <c r="I28" s="16">
        <v>7500</v>
      </c>
      <c r="J28" s="16">
        <v>714600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zoomScale="90" zoomScaleNormal="90" workbookViewId="0">
      <selection sqref="A1:XFD1048576"/>
    </sheetView>
  </sheetViews>
  <sheetFormatPr defaultRowHeight="13.5"/>
  <cols>
    <col min="2" max="2" width="9.25" bestFit="1" customWidth="1"/>
    <col min="3" max="3" width="10.125" bestFit="1" customWidth="1"/>
    <col min="4" max="4" width="3.875" bestFit="1" customWidth="1"/>
    <col min="5" max="5" width="5.625" bestFit="1" customWidth="1"/>
    <col min="6" max="7" width="3.875" bestFit="1" customWidth="1"/>
    <col min="8" max="8" width="4.75" bestFit="1" customWidth="1"/>
    <col min="9" max="10" width="3.875" bestFit="1" customWidth="1"/>
    <col min="11" max="12" width="4.75" bestFit="1" customWidth="1"/>
    <col min="13" max="14" width="5.625" bestFit="1" customWidth="1"/>
    <col min="15" max="16" width="4.75" bestFit="1" customWidth="1"/>
    <col min="17" max="17" width="5.625" bestFit="1" customWidth="1"/>
    <col min="18" max="18" width="4.75" bestFit="1" customWidth="1"/>
    <col min="19" max="19" width="12.75" bestFit="1" customWidth="1"/>
    <col min="20" max="21" width="5.625" bestFit="1" customWidth="1"/>
    <col min="22" max="22" width="12.75" bestFit="1" customWidth="1"/>
    <col min="23" max="23" width="3.875" bestFit="1" customWidth="1"/>
    <col min="24" max="24" width="7.5" bestFit="1" customWidth="1"/>
  </cols>
  <sheetData>
    <row r="1" spans="1:24">
      <c r="A1" t="s">
        <v>78</v>
      </c>
    </row>
    <row r="2" spans="1:24">
      <c r="A2" t="s">
        <v>67</v>
      </c>
    </row>
    <row r="3" spans="1:24">
      <c r="B3" t="s">
        <v>79</v>
      </c>
    </row>
    <row r="4" spans="1:24">
      <c r="C4" t="s">
        <v>80</v>
      </c>
    </row>
    <row r="6" spans="1:24">
      <c r="B6" s="29" t="s">
        <v>197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9" spans="1:24">
      <c r="B9" s="2" t="s">
        <v>90</v>
      </c>
      <c r="C9" s="2" t="s">
        <v>49</v>
      </c>
      <c r="D9" s="2" t="s">
        <v>50</v>
      </c>
      <c r="E9" s="2" t="s">
        <v>51</v>
      </c>
      <c r="F9" s="2" t="s">
        <v>52</v>
      </c>
      <c r="G9" s="5" t="s">
        <v>53</v>
      </c>
      <c r="H9" s="5" t="s">
        <v>91</v>
      </c>
      <c r="I9" s="5" t="s">
        <v>92</v>
      </c>
      <c r="J9" s="5" t="s">
        <v>93</v>
      </c>
      <c r="K9" s="5" t="s">
        <v>94</v>
      </c>
      <c r="L9" s="2" t="s">
        <v>95</v>
      </c>
      <c r="M9" s="2" t="s">
        <v>96</v>
      </c>
      <c r="N9" s="2" t="s">
        <v>97</v>
      </c>
      <c r="O9" s="2" t="s">
        <v>98</v>
      </c>
      <c r="P9" s="2" t="s">
        <v>99</v>
      </c>
      <c r="Q9" s="22" t="s">
        <v>100</v>
      </c>
      <c r="R9" s="21" t="s">
        <v>178</v>
      </c>
      <c r="S9" s="21" t="s">
        <v>179</v>
      </c>
      <c r="T9" s="21" t="s">
        <v>180</v>
      </c>
      <c r="U9" s="21" t="s">
        <v>181</v>
      </c>
    </row>
    <row r="10" spans="1:24">
      <c r="B10" s="2">
        <v>20</v>
      </c>
      <c r="C10" s="2">
        <v>20</v>
      </c>
      <c r="D10" s="2">
        <v>20</v>
      </c>
      <c r="E10" s="2">
        <v>20</v>
      </c>
      <c r="F10" s="2">
        <v>20</v>
      </c>
      <c r="G10" s="5">
        <v>18</v>
      </c>
      <c r="H10" s="5">
        <v>18</v>
      </c>
      <c r="I10" s="5"/>
      <c r="J10" s="5">
        <v>18</v>
      </c>
      <c r="K10" s="5">
        <v>18</v>
      </c>
      <c r="L10" s="2"/>
      <c r="M10" s="2">
        <v>24</v>
      </c>
      <c r="N10" s="2">
        <v>24</v>
      </c>
      <c r="O10" s="2">
        <v>24</v>
      </c>
      <c r="P10" s="2"/>
      <c r="Q10" s="21">
        <v>30</v>
      </c>
      <c r="R10" s="21"/>
      <c r="S10" s="21">
        <v>30</v>
      </c>
      <c r="T10" s="21">
        <v>30</v>
      </c>
      <c r="U10" s="21">
        <v>30</v>
      </c>
    </row>
    <row r="13" spans="1:24">
      <c r="B13" s="9">
        <v>1</v>
      </c>
      <c r="C13" s="9">
        <v>1</v>
      </c>
      <c r="D13" s="9">
        <v>1</v>
      </c>
      <c r="E13" s="9">
        <v>1</v>
      </c>
      <c r="F13" s="9">
        <v>1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1">
        <f>SUMPRODUCT(B13:U13,$B$26:$U$26)</f>
        <v>1500</v>
      </c>
      <c r="W13" t="s">
        <v>101</v>
      </c>
      <c r="X13">
        <v>1500</v>
      </c>
    </row>
    <row r="14" spans="1:24">
      <c r="B14" s="9"/>
      <c r="C14" s="9"/>
      <c r="D14" s="9"/>
      <c r="E14" s="9"/>
      <c r="F14" s="9"/>
      <c r="G14" s="9">
        <v>1</v>
      </c>
      <c r="H14" s="9">
        <v>1</v>
      </c>
      <c r="I14" s="9"/>
      <c r="J14" s="9">
        <v>1</v>
      </c>
      <c r="K14" s="9">
        <v>1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11">
        <f t="shared" ref="V14:V22" si="0">SUMPRODUCT(B14:U14,$B$26:$U$26)</f>
        <v>900</v>
      </c>
      <c r="W14" t="s">
        <v>101</v>
      </c>
      <c r="X14">
        <v>900</v>
      </c>
    </row>
    <row r="15" spans="1:24">
      <c r="B15" s="9"/>
      <c r="C15" s="9"/>
      <c r="D15" s="9"/>
      <c r="E15" s="9"/>
      <c r="F15" s="9"/>
      <c r="G15" s="9">
        <v>1</v>
      </c>
      <c r="H15" s="9">
        <v>1</v>
      </c>
      <c r="I15" s="9"/>
      <c r="J15" s="9">
        <v>1</v>
      </c>
      <c r="K15" s="9">
        <v>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11">
        <f t="shared" si="0"/>
        <v>900</v>
      </c>
      <c r="W15" t="s">
        <v>102</v>
      </c>
      <c r="X15">
        <v>500</v>
      </c>
    </row>
    <row r="16" spans="1:24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>
        <v>1</v>
      </c>
      <c r="N16" s="9">
        <v>1</v>
      </c>
      <c r="O16" s="9">
        <v>1</v>
      </c>
      <c r="P16" s="9"/>
      <c r="Q16" s="9"/>
      <c r="R16" s="9"/>
      <c r="S16" s="9"/>
      <c r="T16" s="9"/>
      <c r="U16" s="9"/>
      <c r="V16" s="11">
        <f t="shared" si="0"/>
        <v>6000</v>
      </c>
      <c r="W16" t="s">
        <v>101</v>
      </c>
      <c r="X16">
        <v>6000</v>
      </c>
    </row>
    <row r="17" spans="2:24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>
        <v>1</v>
      </c>
      <c r="R17" s="9"/>
      <c r="S17" s="9">
        <v>1</v>
      </c>
      <c r="T17" s="9">
        <v>1</v>
      </c>
      <c r="U17" s="9">
        <v>1</v>
      </c>
      <c r="V17" s="11">
        <f t="shared" si="0"/>
        <v>17283.333333333332</v>
      </c>
      <c r="W17" t="s">
        <v>102</v>
      </c>
      <c r="X17" s="10">
        <v>800</v>
      </c>
    </row>
    <row r="18" spans="2:24">
      <c r="B18" s="9">
        <v>5</v>
      </c>
      <c r="C18" s="9"/>
      <c r="D18" s="9"/>
      <c r="E18" s="9"/>
      <c r="F18" s="9"/>
      <c r="G18" s="9">
        <v>8</v>
      </c>
      <c r="H18" s="9"/>
      <c r="I18" s="9"/>
      <c r="J18" s="9"/>
      <c r="K18" s="9"/>
      <c r="L18" s="9"/>
      <c r="M18" s="9"/>
      <c r="N18" s="9"/>
      <c r="O18" s="9"/>
      <c r="P18" s="9"/>
      <c r="Q18" s="9">
        <v>5</v>
      </c>
      <c r="R18" s="9"/>
      <c r="S18" s="9"/>
      <c r="T18" s="9"/>
      <c r="U18" s="9"/>
      <c r="V18" s="11">
        <f t="shared" si="0"/>
        <v>20000</v>
      </c>
      <c r="W18" t="s">
        <v>101</v>
      </c>
      <c r="X18">
        <v>20000</v>
      </c>
    </row>
    <row r="19" spans="2:24">
      <c r="B19" s="9"/>
      <c r="C19" s="9">
        <v>6</v>
      </c>
      <c r="D19" s="9"/>
      <c r="E19" s="9"/>
      <c r="F19" s="9"/>
      <c r="G19" s="9"/>
      <c r="H19" s="9">
        <v>3</v>
      </c>
      <c r="I19" s="9"/>
      <c r="J19" s="9"/>
      <c r="K19" s="9"/>
      <c r="L19" s="9"/>
      <c r="M19" s="9">
        <v>6</v>
      </c>
      <c r="N19" s="9"/>
      <c r="O19" s="9"/>
      <c r="P19" s="9"/>
      <c r="Q19" s="9"/>
      <c r="R19" s="9"/>
      <c r="S19" s="9"/>
      <c r="T19" s="9"/>
      <c r="U19" s="9"/>
      <c r="V19" s="11">
        <f t="shared" si="0"/>
        <v>18000</v>
      </c>
      <c r="W19" t="s">
        <v>101</v>
      </c>
      <c r="X19">
        <v>18000</v>
      </c>
    </row>
    <row r="20" spans="2:24">
      <c r="B20" s="9"/>
      <c r="C20" s="9"/>
      <c r="D20" s="9">
        <v>4</v>
      </c>
      <c r="E20" s="9"/>
      <c r="F20" s="9"/>
      <c r="G20" s="9"/>
      <c r="H20" s="9"/>
      <c r="I20" s="9"/>
      <c r="J20" s="9"/>
      <c r="K20" s="9"/>
      <c r="L20" s="9"/>
      <c r="M20" s="9"/>
      <c r="N20" s="9">
        <v>2</v>
      </c>
      <c r="O20" s="9"/>
      <c r="P20" s="9"/>
      <c r="Q20" s="9"/>
      <c r="R20" s="9"/>
      <c r="S20" s="9">
        <v>3</v>
      </c>
      <c r="T20" s="9"/>
      <c r="U20" s="9"/>
      <c r="V20" s="11">
        <f t="shared" si="0"/>
        <v>16000</v>
      </c>
      <c r="W20" t="s">
        <v>101</v>
      </c>
      <c r="X20">
        <v>16000</v>
      </c>
    </row>
    <row r="21" spans="2:24">
      <c r="B21" s="9"/>
      <c r="C21" s="9"/>
      <c r="D21" s="9"/>
      <c r="E21" s="9">
        <v>2</v>
      </c>
      <c r="F21" s="9"/>
      <c r="G21" s="9"/>
      <c r="H21" s="9"/>
      <c r="I21" s="9"/>
      <c r="J21" s="9">
        <v>3</v>
      </c>
      <c r="K21" s="9"/>
      <c r="L21" s="9"/>
      <c r="M21" s="9"/>
      <c r="N21" s="9"/>
      <c r="O21" s="9">
        <v>4</v>
      </c>
      <c r="P21" s="9"/>
      <c r="Q21" s="9"/>
      <c r="R21" s="9"/>
      <c r="S21" s="9"/>
      <c r="T21" s="9">
        <v>4</v>
      </c>
      <c r="U21" s="9"/>
      <c r="V21" s="11">
        <f t="shared" si="0"/>
        <v>14000</v>
      </c>
      <c r="W21" t="s">
        <v>101</v>
      </c>
      <c r="X21">
        <v>14000</v>
      </c>
    </row>
    <row r="22" spans="2:24">
      <c r="B22" s="9"/>
      <c r="C22" s="9"/>
      <c r="D22" s="9"/>
      <c r="E22" s="9"/>
      <c r="F22" s="9">
        <v>3</v>
      </c>
      <c r="G22" s="9"/>
      <c r="H22" s="9"/>
      <c r="I22" s="9"/>
      <c r="J22" s="9"/>
      <c r="K22" s="9">
        <v>4</v>
      </c>
      <c r="L22" s="9"/>
      <c r="M22" s="9"/>
      <c r="N22" s="9"/>
      <c r="O22" s="9"/>
      <c r="P22" s="9"/>
      <c r="Q22" s="9"/>
      <c r="R22" s="9"/>
      <c r="S22" s="9"/>
      <c r="T22" s="9"/>
      <c r="U22" s="9">
        <v>2</v>
      </c>
      <c r="V22" s="11">
        <f t="shared" si="0"/>
        <v>15000</v>
      </c>
      <c r="W22" t="s">
        <v>101</v>
      </c>
      <c r="X22">
        <v>15000</v>
      </c>
    </row>
    <row r="25" spans="2:24">
      <c r="B25" t="s">
        <v>90</v>
      </c>
      <c r="C25" t="s">
        <v>49</v>
      </c>
      <c r="D25" t="s">
        <v>50</v>
      </c>
      <c r="E25" t="s">
        <v>51</v>
      </c>
      <c r="F25" t="s">
        <v>52</v>
      </c>
      <c r="G25" t="s">
        <v>53</v>
      </c>
      <c r="H25" t="s">
        <v>91</v>
      </c>
      <c r="J25" t="s">
        <v>92</v>
      </c>
      <c r="K25" t="s">
        <v>93</v>
      </c>
      <c r="M25" t="s">
        <v>94</v>
      </c>
      <c r="N25" t="s">
        <v>95</v>
      </c>
      <c r="O25" t="s">
        <v>96</v>
      </c>
      <c r="Q25" t="s">
        <v>97</v>
      </c>
      <c r="S25" t="s">
        <v>98</v>
      </c>
      <c r="T25" t="s">
        <v>99</v>
      </c>
      <c r="U25" t="s">
        <v>100</v>
      </c>
    </row>
    <row r="26" spans="2:24">
      <c r="B26" s="3">
        <v>0</v>
      </c>
      <c r="C26" s="3">
        <v>0</v>
      </c>
      <c r="D26" s="3">
        <v>0</v>
      </c>
      <c r="E26" s="3">
        <v>1500</v>
      </c>
      <c r="F26" s="3">
        <v>0</v>
      </c>
      <c r="G26" s="3">
        <v>0</v>
      </c>
      <c r="H26" s="3">
        <v>900</v>
      </c>
      <c r="I26" s="3">
        <v>0</v>
      </c>
      <c r="J26" s="3">
        <v>0</v>
      </c>
      <c r="K26" s="3">
        <v>0</v>
      </c>
      <c r="L26" s="3">
        <v>0</v>
      </c>
      <c r="M26" s="3">
        <v>2550</v>
      </c>
      <c r="N26" s="3">
        <v>3450</v>
      </c>
      <c r="O26" s="3">
        <v>0</v>
      </c>
      <c r="P26" s="3">
        <v>0</v>
      </c>
      <c r="Q26" s="3">
        <v>4000</v>
      </c>
      <c r="R26" s="3">
        <v>0</v>
      </c>
      <c r="S26" s="3">
        <v>3033.333333333333</v>
      </c>
      <c r="T26" s="3">
        <v>2750</v>
      </c>
      <c r="U26" s="3">
        <v>7500</v>
      </c>
      <c r="X26" s="11">
        <f>SUMPRODUCT(B10:U10,B26:U26)</f>
        <v>708700</v>
      </c>
    </row>
  </sheetData>
  <mergeCells count="1">
    <mergeCell ref="B6:V6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workbookViewId="0"/>
  </sheetViews>
  <sheetFormatPr defaultRowHeight="13.5"/>
  <cols>
    <col min="1" max="1" width="2.125" customWidth="1"/>
    <col min="2" max="2" width="7.75" customWidth="1"/>
    <col min="3" max="3" width="5.75" customWidth="1"/>
    <col min="4" max="5" width="12.75" bestFit="1" customWidth="1"/>
    <col min="6" max="6" width="7.75" customWidth="1"/>
    <col min="7" max="7" width="12.75" bestFit="1" customWidth="1"/>
    <col min="8" max="8" width="7.75" customWidth="1"/>
  </cols>
  <sheetData>
    <row r="1" spans="1:8">
      <c r="A1" s="12" t="s">
        <v>199</v>
      </c>
    </row>
    <row r="2" spans="1:8">
      <c r="A2" s="12" t="s">
        <v>203</v>
      </c>
    </row>
    <row r="3" spans="1:8">
      <c r="A3" s="12" t="s">
        <v>204</v>
      </c>
    </row>
    <row r="6" spans="1:8" ht="14.25" thickBot="1">
      <c r="A6" t="s">
        <v>111</v>
      </c>
    </row>
    <row r="7" spans="1:8">
      <c r="B7" s="23"/>
      <c r="C7" s="23"/>
      <c r="D7" s="23" t="s">
        <v>158</v>
      </c>
      <c r="E7" s="23" t="s">
        <v>160</v>
      </c>
      <c r="F7" s="23" t="s">
        <v>162</v>
      </c>
      <c r="G7" s="23" t="s">
        <v>164</v>
      </c>
      <c r="H7" s="23" t="s">
        <v>164</v>
      </c>
    </row>
    <row r="8" spans="1:8" ht="14.25" thickBot="1">
      <c r="B8" s="24" t="s">
        <v>107</v>
      </c>
      <c r="C8" s="24" t="s">
        <v>198</v>
      </c>
      <c r="D8" s="25" t="s">
        <v>159</v>
      </c>
      <c r="E8" s="25" t="s">
        <v>161</v>
      </c>
      <c r="F8" s="25" t="s">
        <v>163</v>
      </c>
      <c r="G8" s="25" t="s">
        <v>165</v>
      </c>
      <c r="H8" s="25" t="s">
        <v>166</v>
      </c>
    </row>
    <row r="9" spans="1:8">
      <c r="B9" s="15" t="s">
        <v>205</v>
      </c>
      <c r="C9" s="15" t="s">
        <v>119</v>
      </c>
      <c r="D9" s="15">
        <v>0</v>
      </c>
      <c r="E9" s="15">
        <v>-15</v>
      </c>
      <c r="F9" s="15">
        <v>20</v>
      </c>
      <c r="G9" s="15">
        <v>15</v>
      </c>
      <c r="H9" s="15">
        <v>1E+30</v>
      </c>
    </row>
    <row r="10" spans="1:8">
      <c r="B10" s="15" t="s">
        <v>206</v>
      </c>
      <c r="C10" s="15" t="s">
        <v>49</v>
      </c>
      <c r="D10" s="15">
        <v>0</v>
      </c>
      <c r="E10" s="15">
        <v>-5</v>
      </c>
      <c r="F10" s="15">
        <v>20</v>
      </c>
      <c r="G10" s="15">
        <v>5</v>
      </c>
      <c r="H10" s="15">
        <v>1E+30</v>
      </c>
    </row>
    <row r="11" spans="1:8">
      <c r="B11" s="15" t="s">
        <v>207</v>
      </c>
      <c r="C11" s="15" t="s">
        <v>50</v>
      </c>
      <c r="D11" s="15">
        <v>0</v>
      </c>
      <c r="E11" s="15">
        <v>-25</v>
      </c>
      <c r="F11" s="15">
        <v>20</v>
      </c>
      <c r="G11" s="15">
        <v>25</v>
      </c>
      <c r="H11" s="15">
        <v>1E+30</v>
      </c>
    </row>
    <row r="12" spans="1:8">
      <c r="B12" s="15" t="s">
        <v>208</v>
      </c>
      <c r="C12" s="15" t="s">
        <v>51</v>
      </c>
      <c r="D12" s="15">
        <v>1500</v>
      </c>
      <c r="E12" s="15">
        <v>0</v>
      </c>
      <c r="F12" s="15">
        <v>20</v>
      </c>
      <c r="G12" s="15">
        <v>1E+30</v>
      </c>
      <c r="H12" s="15">
        <v>5</v>
      </c>
    </row>
    <row r="13" spans="1:8">
      <c r="B13" s="15" t="s">
        <v>209</v>
      </c>
      <c r="C13" s="15" t="s">
        <v>52</v>
      </c>
      <c r="D13" s="15">
        <v>0</v>
      </c>
      <c r="E13" s="15">
        <v>-30</v>
      </c>
      <c r="F13" s="15">
        <v>20</v>
      </c>
      <c r="G13" s="15">
        <v>30</v>
      </c>
      <c r="H13" s="15">
        <v>1E+30</v>
      </c>
    </row>
    <row r="14" spans="1:8">
      <c r="B14" s="15" t="s">
        <v>210</v>
      </c>
      <c r="C14" s="15" t="s">
        <v>53</v>
      </c>
      <c r="D14" s="15">
        <v>0</v>
      </c>
      <c r="E14" s="15">
        <v>-38</v>
      </c>
      <c r="F14" s="15">
        <v>18</v>
      </c>
      <c r="G14" s="15">
        <v>38</v>
      </c>
      <c r="H14" s="15">
        <v>1E+30</v>
      </c>
    </row>
    <row r="15" spans="1:8">
      <c r="B15" s="15" t="s">
        <v>211</v>
      </c>
      <c r="C15" s="15" t="s">
        <v>91</v>
      </c>
      <c r="D15" s="15">
        <v>900</v>
      </c>
      <c r="E15" s="15">
        <v>0</v>
      </c>
      <c r="F15" s="15">
        <v>18</v>
      </c>
      <c r="G15" s="15">
        <v>1E+30</v>
      </c>
      <c r="H15" s="15">
        <v>8</v>
      </c>
    </row>
    <row r="16" spans="1:8">
      <c r="B16" s="15" t="s">
        <v>212</v>
      </c>
      <c r="C16" s="15" t="s">
        <v>92</v>
      </c>
      <c r="D16" s="15">
        <v>0</v>
      </c>
      <c r="E16" s="15">
        <v>0</v>
      </c>
      <c r="F16" s="15">
        <v>18</v>
      </c>
      <c r="G16" s="15">
        <v>1E+30</v>
      </c>
      <c r="H16" s="15">
        <v>1E+30</v>
      </c>
    </row>
    <row r="17" spans="1:8">
      <c r="B17" s="15" t="s">
        <v>213</v>
      </c>
      <c r="C17" s="15" t="s">
        <v>92</v>
      </c>
      <c r="D17" s="15">
        <v>0</v>
      </c>
      <c r="E17" s="15">
        <v>-12.5</v>
      </c>
      <c r="F17" s="15">
        <v>18</v>
      </c>
      <c r="G17" s="15">
        <v>12.5</v>
      </c>
      <c r="H17" s="15">
        <v>1E+30</v>
      </c>
    </row>
    <row r="18" spans="1:8">
      <c r="B18" s="15" t="s">
        <v>214</v>
      </c>
      <c r="C18" s="15" t="s">
        <v>93</v>
      </c>
      <c r="D18" s="15">
        <v>0</v>
      </c>
      <c r="E18" s="15">
        <v>-50</v>
      </c>
      <c r="F18" s="15">
        <v>18</v>
      </c>
      <c r="G18" s="15">
        <v>50</v>
      </c>
      <c r="H18" s="15">
        <v>1E+30</v>
      </c>
    </row>
    <row r="19" spans="1:8">
      <c r="B19" s="15" t="s">
        <v>215</v>
      </c>
      <c r="C19" s="15" t="s">
        <v>95</v>
      </c>
      <c r="D19" s="15">
        <v>0</v>
      </c>
      <c r="E19" s="15">
        <v>0</v>
      </c>
      <c r="F19" s="15">
        <v>24</v>
      </c>
      <c r="G19" s="15">
        <v>1E+30</v>
      </c>
      <c r="H19" s="15">
        <v>1E+30</v>
      </c>
    </row>
    <row r="20" spans="1:8">
      <c r="B20" s="15" t="s">
        <v>216</v>
      </c>
      <c r="C20" s="15" t="s">
        <v>94</v>
      </c>
      <c r="D20" s="15">
        <v>2550</v>
      </c>
      <c r="E20" s="15">
        <v>0</v>
      </c>
      <c r="F20" s="15">
        <v>24</v>
      </c>
      <c r="G20" s="15">
        <v>16</v>
      </c>
      <c r="H20" s="15">
        <v>5</v>
      </c>
    </row>
    <row r="21" spans="1:8">
      <c r="B21" s="15" t="s">
        <v>217</v>
      </c>
      <c r="C21" s="15" t="s">
        <v>95</v>
      </c>
      <c r="D21" s="15">
        <v>3450</v>
      </c>
      <c r="E21" s="15">
        <v>0</v>
      </c>
      <c r="F21" s="15">
        <v>24</v>
      </c>
      <c r="G21" s="15">
        <v>5</v>
      </c>
      <c r="H21" s="15">
        <v>4</v>
      </c>
    </row>
    <row r="22" spans="1:8">
      <c r="B22" s="15" t="s">
        <v>218</v>
      </c>
      <c r="C22" s="15" t="s">
        <v>96</v>
      </c>
      <c r="D22" s="15">
        <v>0</v>
      </c>
      <c r="E22" s="15">
        <v>-10</v>
      </c>
      <c r="F22" s="15">
        <v>24</v>
      </c>
      <c r="G22" s="15">
        <v>10</v>
      </c>
      <c r="H22" s="15">
        <v>1E+30</v>
      </c>
    </row>
    <row r="23" spans="1:8">
      <c r="B23" s="15" t="s">
        <v>219</v>
      </c>
      <c r="C23" s="15" t="s">
        <v>99</v>
      </c>
      <c r="D23" s="15">
        <v>0</v>
      </c>
      <c r="E23" s="15">
        <v>0</v>
      </c>
      <c r="F23" s="15">
        <v>24</v>
      </c>
      <c r="G23" s="15">
        <v>1E+30</v>
      </c>
      <c r="H23" s="15">
        <v>1E+30</v>
      </c>
    </row>
    <row r="24" spans="1:8">
      <c r="B24" s="15" t="s">
        <v>220</v>
      </c>
      <c r="C24" s="15" t="s">
        <v>97</v>
      </c>
      <c r="D24" s="15">
        <v>4000</v>
      </c>
      <c r="E24" s="15">
        <v>0</v>
      </c>
      <c r="F24" s="15">
        <v>30</v>
      </c>
      <c r="G24" s="15">
        <v>1E+30</v>
      </c>
      <c r="H24" s="15">
        <v>15</v>
      </c>
    </row>
    <row r="25" spans="1:8">
      <c r="B25" s="15" t="s">
        <v>153</v>
      </c>
      <c r="C25" s="15" t="s">
        <v>178</v>
      </c>
      <c r="D25" s="15">
        <v>0</v>
      </c>
      <c r="E25" s="15">
        <v>0</v>
      </c>
      <c r="F25" s="15">
        <v>30</v>
      </c>
      <c r="G25" s="15">
        <v>1E+30</v>
      </c>
      <c r="H25" s="15">
        <v>1E+30</v>
      </c>
    </row>
    <row r="26" spans="1:8">
      <c r="B26" s="15" t="s">
        <v>221</v>
      </c>
      <c r="C26" s="15" t="s">
        <v>98</v>
      </c>
      <c r="D26" s="15">
        <v>3033.333333333333</v>
      </c>
      <c r="E26" s="15">
        <v>0</v>
      </c>
      <c r="F26" s="15">
        <v>30</v>
      </c>
      <c r="G26" s="15">
        <v>6</v>
      </c>
      <c r="H26" s="15">
        <v>7.5</v>
      </c>
    </row>
    <row r="27" spans="1:8">
      <c r="B27" s="15" t="s">
        <v>222</v>
      </c>
      <c r="C27" s="15" t="s">
        <v>99</v>
      </c>
      <c r="D27" s="15">
        <v>2750</v>
      </c>
      <c r="E27" s="15">
        <v>0</v>
      </c>
      <c r="F27" s="15">
        <v>30</v>
      </c>
      <c r="G27" s="15">
        <v>10</v>
      </c>
      <c r="H27" s="15">
        <v>10</v>
      </c>
    </row>
    <row r="28" spans="1:8" ht="14.25" thickBot="1">
      <c r="B28" s="13" t="s">
        <v>223</v>
      </c>
      <c r="C28" s="13" t="s">
        <v>100</v>
      </c>
      <c r="D28" s="13">
        <v>7500</v>
      </c>
      <c r="E28" s="13">
        <v>0</v>
      </c>
      <c r="F28" s="13">
        <v>30</v>
      </c>
      <c r="G28" s="13">
        <v>1E+30</v>
      </c>
      <c r="H28" s="13">
        <v>20</v>
      </c>
    </row>
    <row r="30" spans="1:8" ht="14.25" thickBot="1">
      <c r="A30" t="s">
        <v>112</v>
      </c>
    </row>
    <row r="31" spans="1:8">
      <c r="B31" s="23"/>
      <c r="C31" s="23"/>
      <c r="D31" s="23" t="s">
        <v>158</v>
      </c>
      <c r="E31" s="23" t="s">
        <v>167</v>
      </c>
      <c r="F31" s="23" t="s">
        <v>112</v>
      </c>
      <c r="G31" s="23" t="s">
        <v>164</v>
      </c>
      <c r="H31" s="23" t="s">
        <v>164</v>
      </c>
    </row>
    <row r="32" spans="1:8" ht="14.25" thickBot="1">
      <c r="B32" s="24" t="s">
        <v>107</v>
      </c>
      <c r="C32" s="24" t="s">
        <v>198</v>
      </c>
      <c r="D32" s="25" t="s">
        <v>159</v>
      </c>
      <c r="E32" s="25" t="s">
        <v>168</v>
      </c>
      <c r="F32" s="25" t="s">
        <v>169</v>
      </c>
      <c r="G32" s="25" t="s">
        <v>165</v>
      </c>
      <c r="H32" s="25" t="s">
        <v>166</v>
      </c>
    </row>
    <row r="33" spans="2:8">
      <c r="B33" s="15" t="s">
        <v>188</v>
      </c>
      <c r="C33" s="15"/>
      <c r="D33" s="15">
        <v>0</v>
      </c>
      <c r="E33" s="15">
        <v>18</v>
      </c>
      <c r="F33" s="15">
        <v>0</v>
      </c>
      <c r="G33" s="15">
        <v>1E+30</v>
      </c>
      <c r="H33" s="15">
        <v>0</v>
      </c>
    </row>
    <row r="34" spans="2:8">
      <c r="B34" s="15" t="s">
        <v>189</v>
      </c>
      <c r="C34" s="15"/>
      <c r="D34" s="15">
        <v>0</v>
      </c>
      <c r="E34" s="15">
        <v>24</v>
      </c>
      <c r="F34" s="15">
        <v>0</v>
      </c>
      <c r="G34" s="15">
        <v>1E+30</v>
      </c>
      <c r="H34" s="15">
        <v>0</v>
      </c>
    </row>
    <row r="35" spans="2:8">
      <c r="B35" s="15" t="s">
        <v>190</v>
      </c>
      <c r="C35" s="15"/>
      <c r="D35" s="15">
        <v>0</v>
      </c>
      <c r="E35" s="15">
        <v>24</v>
      </c>
      <c r="F35" s="15">
        <v>0</v>
      </c>
      <c r="G35" s="15">
        <v>1E+30</v>
      </c>
      <c r="H35" s="15">
        <v>0</v>
      </c>
    </row>
    <row r="36" spans="2:8">
      <c r="B36" s="15" t="s">
        <v>191</v>
      </c>
      <c r="C36" s="15"/>
      <c r="D36" s="15">
        <v>0</v>
      </c>
      <c r="E36" s="15">
        <v>30</v>
      </c>
      <c r="F36" s="15">
        <v>0</v>
      </c>
      <c r="G36" s="15">
        <v>1E+30</v>
      </c>
      <c r="H36" s="15">
        <v>0</v>
      </c>
    </row>
    <row r="37" spans="2:8">
      <c r="B37" s="15" t="s">
        <v>224</v>
      </c>
      <c r="C37" s="15"/>
      <c r="D37" s="15">
        <v>1500</v>
      </c>
      <c r="E37" s="15">
        <v>5</v>
      </c>
      <c r="F37" s="15">
        <v>1500</v>
      </c>
      <c r="G37" s="15">
        <v>5500</v>
      </c>
      <c r="H37" s="15">
        <v>1500</v>
      </c>
    </row>
    <row r="38" spans="2:8">
      <c r="B38" s="15" t="s">
        <v>225</v>
      </c>
      <c r="C38" s="15"/>
      <c r="D38" s="15">
        <v>900</v>
      </c>
      <c r="E38" s="15">
        <v>8</v>
      </c>
      <c r="F38" s="15">
        <v>900</v>
      </c>
      <c r="G38" s="15">
        <v>5100</v>
      </c>
      <c r="H38" s="15">
        <v>400</v>
      </c>
    </row>
    <row r="39" spans="2:8">
      <c r="B39" s="15" t="s">
        <v>226</v>
      </c>
      <c r="C39" s="15"/>
      <c r="D39" s="15">
        <v>900</v>
      </c>
      <c r="E39" s="15">
        <v>0</v>
      </c>
      <c r="F39" s="15">
        <v>500</v>
      </c>
      <c r="G39" s="15">
        <v>400</v>
      </c>
      <c r="H39" s="15">
        <v>1E+30</v>
      </c>
    </row>
    <row r="40" spans="2:8">
      <c r="B40" s="15" t="s">
        <v>227</v>
      </c>
      <c r="C40" s="15"/>
      <c r="D40" s="15">
        <v>6000</v>
      </c>
      <c r="E40" s="15">
        <v>4</v>
      </c>
      <c r="F40" s="15">
        <v>6000</v>
      </c>
      <c r="G40" s="15">
        <v>4550</v>
      </c>
      <c r="H40" s="15">
        <v>3450</v>
      </c>
    </row>
    <row r="41" spans="2:8">
      <c r="B41" s="15" t="s">
        <v>228</v>
      </c>
      <c r="C41" s="15"/>
      <c r="D41" s="15">
        <v>17283.333333333332</v>
      </c>
      <c r="E41" s="15">
        <v>0</v>
      </c>
      <c r="F41" s="15">
        <v>800</v>
      </c>
      <c r="G41" s="15">
        <v>16483.333333333332</v>
      </c>
      <c r="H41" s="15">
        <v>1E+30</v>
      </c>
    </row>
    <row r="42" spans="2:8">
      <c r="B42" s="15" t="s">
        <v>229</v>
      </c>
      <c r="C42" s="15"/>
      <c r="D42" s="15">
        <v>20000</v>
      </c>
      <c r="E42" s="15">
        <v>6</v>
      </c>
      <c r="F42" s="15">
        <v>20000</v>
      </c>
      <c r="G42" s="15">
        <v>1E+30</v>
      </c>
      <c r="H42" s="15">
        <v>20000</v>
      </c>
    </row>
    <row r="43" spans="2:8">
      <c r="B43" s="15" t="s">
        <v>230</v>
      </c>
      <c r="C43" s="15"/>
      <c r="D43" s="15">
        <v>18000</v>
      </c>
      <c r="E43" s="15">
        <v>3.3333333333333335</v>
      </c>
      <c r="F43" s="15">
        <v>18000</v>
      </c>
      <c r="G43" s="15">
        <v>20700</v>
      </c>
      <c r="H43" s="15">
        <v>15300</v>
      </c>
    </row>
    <row r="44" spans="2:8">
      <c r="B44" s="15" t="s">
        <v>231</v>
      </c>
      <c r="C44" s="15"/>
      <c r="D44" s="15">
        <v>16000</v>
      </c>
      <c r="E44" s="15">
        <v>10</v>
      </c>
      <c r="F44" s="15">
        <v>16000</v>
      </c>
      <c r="G44" s="15">
        <v>1E+30</v>
      </c>
      <c r="H44" s="15">
        <v>9100</v>
      </c>
    </row>
    <row r="45" spans="2:8">
      <c r="B45" s="15" t="s">
        <v>232</v>
      </c>
      <c r="C45" s="15"/>
      <c r="D45" s="15">
        <v>14000</v>
      </c>
      <c r="E45" s="15">
        <v>7.5</v>
      </c>
      <c r="F45" s="15">
        <v>14000</v>
      </c>
      <c r="G45" s="15">
        <v>1E+30</v>
      </c>
      <c r="H45" s="15">
        <v>11000</v>
      </c>
    </row>
    <row r="46" spans="2:8" ht="14.25" thickBot="1">
      <c r="B46" s="13" t="s">
        <v>187</v>
      </c>
      <c r="C46" s="13"/>
      <c r="D46" s="13">
        <v>15000</v>
      </c>
      <c r="E46" s="13">
        <v>15</v>
      </c>
      <c r="F46" s="13">
        <v>15000</v>
      </c>
      <c r="G46" s="13">
        <v>1E+30</v>
      </c>
      <c r="H46" s="13">
        <v>15000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1"/>
  <sheetViews>
    <sheetView workbookViewId="0">
      <selection activeCell="B4" sqref="B4:U17"/>
    </sheetView>
  </sheetViews>
  <sheetFormatPr defaultRowHeight="13.5"/>
  <cols>
    <col min="2" max="2" width="9.25" bestFit="1" customWidth="1"/>
    <col min="3" max="3" width="10.125" bestFit="1" customWidth="1"/>
    <col min="4" max="4" width="3.875" bestFit="1" customWidth="1"/>
    <col min="5" max="5" width="5.625" bestFit="1" customWidth="1"/>
    <col min="6" max="7" width="3.875" bestFit="1" customWidth="1"/>
    <col min="8" max="8" width="4.75" bestFit="1" customWidth="1"/>
    <col min="9" max="10" width="3.875" bestFit="1" customWidth="1"/>
    <col min="11" max="12" width="4.75" bestFit="1" customWidth="1"/>
    <col min="13" max="14" width="5.625" bestFit="1" customWidth="1"/>
    <col min="15" max="16" width="4.75" bestFit="1" customWidth="1"/>
    <col min="17" max="17" width="5.625" bestFit="1" customWidth="1"/>
    <col min="18" max="18" width="4.75" bestFit="1" customWidth="1"/>
    <col min="19" max="19" width="12.75" bestFit="1" customWidth="1"/>
    <col min="20" max="21" width="5.625" bestFit="1" customWidth="1"/>
    <col min="22" max="22" width="12.75" bestFit="1" customWidth="1"/>
    <col min="23" max="23" width="3.875" bestFit="1" customWidth="1"/>
    <col min="24" max="24" width="7.5" bestFit="1" customWidth="1"/>
  </cols>
  <sheetData>
    <row r="1" spans="2:24">
      <c r="B1" s="2" t="s">
        <v>36</v>
      </c>
      <c r="C1" s="2" t="s">
        <v>49</v>
      </c>
      <c r="D1" s="2" t="s">
        <v>50</v>
      </c>
      <c r="E1" s="2" t="s">
        <v>51</v>
      </c>
      <c r="F1" s="2" t="s">
        <v>52</v>
      </c>
      <c r="G1" s="5" t="s">
        <v>53</v>
      </c>
      <c r="H1" s="5" t="s">
        <v>91</v>
      </c>
      <c r="I1" s="5" t="s">
        <v>92</v>
      </c>
      <c r="J1" s="5" t="s">
        <v>93</v>
      </c>
      <c r="K1" s="5" t="s">
        <v>94</v>
      </c>
      <c r="L1" s="2" t="s">
        <v>95</v>
      </c>
      <c r="M1" s="2" t="s">
        <v>96</v>
      </c>
      <c r="N1" s="2" t="s">
        <v>97</v>
      </c>
      <c r="O1" s="2" t="s">
        <v>98</v>
      </c>
      <c r="P1" s="2" t="s">
        <v>99</v>
      </c>
      <c r="Q1" s="22" t="s">
        <v>100</v>
      </c>
      <c r="R1" s="21" t="s">
        <v>178</v>
      </c>
      <c r="S1" s="21" t="s">
        <v>179</v>
      </c>
      <c r="T1" s="21" t="s">
        <v>180</v>
      </c>
      <c r="U1" s="21" t="s">
        <v>181</v>
      </c>
    </row>
    <row r="2" spans="2:24">
      <c r="B2" s="2">
        <v>20</v>
      </c>
      <c r="C2" s="2">
        <v>20</v>
      </c>
      <c r="D2" s="2">
        <v>20</v>
      </c>
      <c r="E2" s="2">
        <v>20</v>
      </c>
      <c r="F2" s="2">
        <v>20</v>
      </c>
      <c r="G2" s="5">
        <v>18</v>
      </c>
      <c r="H2" s="5">
        <v>18</v>
      </c>
      <c r="I2" s="5">
        <v>18</v>
      </c>
      <c r="J2" s="5">
        <v>18</v>
      </c>
      <c r="K2" s="5">
        <v>18</v>
      </c>
      <c r="L2" s="2">
        <v>24</v>
      </c>
      <c r="M2" s="2">
        <v>24</v>
      </c>
      <c r="N2" s="2">
        <v>24</v>
      </c>
      <c r="O2" s="2">
        <v>24</v>
      </c>
      <c r="P2" s="2">
        <v>24</v>
      </c>
      <c r="Q2" s="21">
        <v>30</v>
      </c>
      <c r="R2" s="21">
        <v>30</v>
      </c>
      <c r="S2" s="21">
        <v>30</v>
      </c>
      <c r="T2" s="21">
        <v>30</v>
      </c>
      <c r="U2" s="21">
        <v>30</v>
      </c>
    </row>
    <row r="4" spans="2:24">
      <c r="B4" s="9">
        <v>1</v>
      </c>
      <c r="C4" s="9">
        <v>1</v>
      </c>
      <c r="D4" s="9">
        <v>1</v>
      </c>
      <c r="E4" s="9">
        <v>1</v>
      </c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11">
        <f>SUMPRODUCT(B4:U4,$B$21:$U$21)</f>
        <v>1500</v>
      </c>
      <c r="W4" t="s">
        <v>71</v>
      </c>
      <c r="X4">
        <v>1500</v>
      </c>
    </row>
    <row r="5" spans="2:24">
      <c r="B5" s="9"/>
      <c r="C5" s="9"/>
      <c r="D5" s="9"/>
      <c r="E5" s="9"/>
      <c r="F5" s="9"/>
      <c r="G5" s="9">
        <v>1</v>
      </c>
      <c r="H5" s="9">
        <v>1</v>
      </c>
      <c r="I5" s="9"/>
      <c r="J5" s="9">
        <v>1</v>
      </c>
      <c r="K5" s="9">
        <v>1</v>
      </c>
      <c r="L5" s="9"/>
      <c r="M5" s="9"/>
      <c r="N5" s="9"/>
      <c r="O5" s="9"/>
      <c r="P5" s="9"/>
      <c r="Q5" s="9"/>
      <c r="R5" s="9"/>
      <c r="S5" s="9"/>
      <c r="T5" s="9"/>
      <c r="U5" s="9"/>
      <c r="V5" s="11">
        <f t="shared" ref="V5:V17" si="0">SUMPRODUCT(B5:U5,$B$21:$U$21)</f>
        <v>900</v>
      </c>
      <c r="W5" t="s">
        <v>71</v>
      </c>
      <c r="X5">
        <v>900</v>
      </c>
    </row>
    <row r="6" spans="2:24">
      <c r="B6" s="9"/>
      <c r="C6" s="9"/>
      <c r="D6" s="9"/>
      <c r="E6" s="9"/>
      <c r="F6" s="9"/>
      <c r="G6" s="9">
        <v>1</v>
      </c>
      <c r="H6" s="9">
        <v>1</v>
      </c>
      <c r="I6" s="9"/>
      <c r="J6" s="9">
        <v>1</v>
      </c>
      <c r="K6" s="9">
        <v>1</v>
      </c>
      <c r="L6" s="9"/>
      <c r="M6" s="9"/>
      <c r="N6" s="9"/>
      <c r="O6" s="9"/>
      <c r="P6" s="9"/>
      <c r="Q6" s="9"/>
      <c r="R6" s="9"/>
      <c r="S6" s="9"/>
      <c r="T6" s="9"/>
      <c r="U6" s="9"/>
      <c r="V6" s="11">
        <f t="shared" si="0"/>
        <v>900</v>
      </c>
      <c r="W6" t="s">
        <v>43</v>
      </c>
      <c r="X6">
        <v>500</v>
      </c>
    </row>
    <row r="7" spans="2:24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>
        <v>1</v>
      </c>
      <c r="N7" s="9">
        <v>1</v>
      </c>
      <c r="O7" s="9">
        <v>1</v>
      </c>
      <c r="P7" s="9"/>
      <c r="Q7" s="9"/>
      <c r="R7" s="9"/>
      <c r="S7" s="9"/>
      <c r="T7" s="9"/>
      <c r="U7" s="9"/>
      <c r="V7" s="11">
        <f t="shared" si="0"/>
        <v>6000</v>
      </c>
      <c r="W7" t="s">
        <v>71</v>
      </c>
      <c r="X7">
        <v>6000</v>
      </c>
    </row>
    <row r="8" spans="2:24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>
        <v>1</v>
      </c>
      <c r="R8" s="9"/>
      <c r="S8" s="9">
        <v>1</v>
      </c>
      <c r="T8" s="9">
        <v>1</v>
      </c>
      <c r="U8" s="9">
        <v>1</v>
      </c>
      <c r="V8" s="11">
        <f t="shared" si="0"/>
        <v>17283.333333333332</v>
      </c>
      <c r="W8" t="s">
        <v>43</v>
      </c>
      <c r="X8" s="10">
        <v>800</v>
      </c>
    </row>
    <row r="9" spans="2:24">
      <c r="B9" s="9">
        <v>5</v>
      </c>
      <c r="C9" s="9"/>
      <c r="D9" s="9"/>
      <c r="E9" s="9"/>
      <c r="F9" s="9"/>
      <c r="G9" s="9">
        <v>8</v>
      </c>
      <c r="H9" s="9"/>
      <c r="I9" s="9"/>
      <c r="J9" s="9"/>
      <c r="K9" s="9"/>
      <c r="L9" s="9"/>
      <c r="M9" s="9"/>
      <c r="N9" s="9"/>
      <c r="O9" s="9"/>
      <c r="P9" s="9"/>
      <c r="Q9" s="9">
        <v>5</v>
      </c>
      <c r="R9" s="9"/>
      <c r="S9" s="9"/>
      <c r="T9" s="9"/>
      <c r="U9" s="9"/>
      <c r="V9" s="11">
        <f t="shared" si="0"/>
        <v>20000</v>
      </c>
      <c r="W9" t="s">
        <v>71</v>
      </c>
      <c r="X9">
        <v>20000</v>
      </c>
    </row>
    <row r="10" spans="2:24">
      <c r="B10" s="9"/>
      <c r="C10" s="9">
        <v>6</v>
      </c>
      <c r="D10" s="9"/>
      <c r="E10" s="9"/>
      <c r="F10" s="9"/>
      <c r="G10" s="9"/>
      <c r="H10" s="9">
        <v>3</v>
      </c>
      <c r="I10" s="9"/>
      <c r="J10" s="9"/>
      <c r="K10" s="9"/>
      <c r="L10" s="9"/>
      <c r="M10" s="9">
        <v>6</v>
      </c>
      <c r="N10" s="9"/>
      <c r="O10" s="9"/>
      <c r="P10" s="9"/>
      <c r="Q10" s="9"/>
      <c r="R10" s="9"/>
      <c r="S10" s="9"/>
      <c r="T10" s="9"/>
      <c r="U10" s="9"/>
      <c r="V10" s="11">
        <f t="shared" si="0"/>
        <v>18000</v>
      </c>
      <c r="W10" t="s">
        <v>71</v>
      </c>
      <c r="X10">
        <v>18000</v>
      </c>
    </row>
    <row r="11" spans="2:24">
      <c r="B11" s="9"/>
      <c r="C11" s="9"/>
      <c r="D11" s="9">
        <v>4</v>
      </c>
      <c r="E11" s="9"/>
      <c r="F11" s="9"/>
      <c r="G11" s="9"/>
      <c r="H11" s="9"/>
      <c r="I11" s="9"/>
      <c r="J11" s="9"/>
      <c r="K11" s="9"/>
      <c r="L11" s="9"/>
      <c r="M11" s="9"/>
      <c r="N11" s="9">
        <v>2</v>
      </c>
      <c r="O11" s="9"/>
      <c r="P11" s="9"/>
      <c r="Q11" s="9"/>
      <c r="R11" s="9"/>
      <c r="S11" s="9">
        <v>3</v>
      </c>
      <c r="T11" s="9"/>
      <c r="U11" s="9"/>
      <c r="V11" s="11">
        <f t="shared" si="0"/>
        <v>16000</v>
      </c>
      <c r="W11" t="s">
        <v>71</v>
      </c>
      <c r="X11">
        <v>16000</v>
      </c>
    </row>
    <row r="12" spans="2:24">
      <c r="B12" s="9"/>
      <c r="C12" s="9"/>
      <c r="D12" s="9"/>
      <c r="E12" s="9">
        <v>2</v>
      </c>
      <c r="F12" s="9"/>
      <c r="G12" s="9"/>
      <c r="H12" s="9"/>
      <c r="I12" s="9"/>
      <c r="J12" s="9">
        <v>3</v>
      </c>
      <c r="K12" s="9"/>
      <c r="L12" s="9"/>
      <c r="M12" s="9"/>
      <c r="N12" s="9"/>
      <c r="O12" s="9">
        <v>4</v>
      </c>
      <c r="P12" s="9"/>
      <c r="Q12" s="9"/>
      <c r="R12" s="9"/>
      <c r="S12" s="9"/>
      <c r="T12" s="9">
        <v>4</v>
      </c>
      <c r="U12" s="9"/>
      <c r="V12" s="11">
        <f t="shared" si="0"/>
        <v>14000</v>
      </c>
      <c r="W12" t="s">
        <v>71</v>
      </c>
      <c r="X12">
        <v>14000</v>
      </c>
    </row>
    <row r="13" spans="2:24">
      <c r="B13" s="9"/>
      <c r="C13" s="9"/>
      <c r="D13" s="9"/>
      <c r="E13" s="9"/>
      <c r="F13" s="9">
        <v>3</v>
      </c>
      <c r="G13" s="9"/>
      <c r="H13" s="9"/>
      <c r="I13" s="9"/>
      <c r="J13" s="9"/>
      <c r="K13" s="9">
        <v>4</v>
      </c>
      <c r="L13" s="9"/>
      <c r="M13" s="9"/>
      <c r="N13" s="9"/>
      <c r="O13" s="9"/>
      <c r="P13" s="9"/>
      <c r="Q13" s="9"/>
      <c r="R13" s="9"/>
      <c r="S13" s="9"/>
      <c r="T13" s="9"/>
      <c r="U13" s="9">
        <v>2</v>
      </c>
      <c r="V13" s="11">
        <f t="shared" si="0"/>
        <v>15000</v>
      </c>
      <c r="W13" t="s">
        <v>71</v>
      </c>
      <c r="X13">
        <v>15000</v>
      </c>
    </row>
    <row r="14" spans="2:24">
      <c r="B14" s="4"/>
      <c r="C14" s="4"/>
      <c r="D14" s="4"/>
      <c r="E14" s="4"/>
      <c r="F14" s="4"/>
      <c r="G14" s="4"/>
      <c r="H14" s="4"/>
      <c r="I14" s="4">
        <v>1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11">
        <f t="shared" si="0"/>
        <v>0</v>
      </c>
      <c r="W14" t="s">
        <v>202</v>
      </c>
      <c r="X14">
        <v>0</v>
      </c>
    </row>
    <row r="15" spans="2:24">
      <c r="B15" s="4"/>
      <c r="C15" s="4"/>
      <c r="D15" s="4"/>
      <c r="E15" s="4"/>
      <c r="F15" s="4"/>
      <c r="G15" s="4"/>
      <c r="H15" s="4"/>
      <c r="I15" s="4"/>
      <c r="J15" s="4"/>
      <c r="K15" s="4"/>
      <c r="L15" s="4">
        <v>1</v>
      </c>
      <c r="M15" s="4"/>
      <c r="N15" s="4"/>
      <c r="O15" s="4"/>
      <c r="P15" s="4"/>
      <c r="Q15" s="4"/>
      <c r="R15" s="4"/>
      <c r="S15" s="4"/>
      <c r="T15" s="4"/>
      <c r="U15" s="4"/>
      <c r="V15" s="11">
        <f t="shared" si="0"/>
        <v>0</v>
      </c>
      <c r="W15" t="s">
        <v>202</v>
      </c>
      <c r="X15">
        <v>0</v>
      </c>
    </row>
    <row r="16" spans="2:24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>
        <v>1</v>
      </c>
      <c r="Q16" s="4"/>
      <c r="R16" s="4"/>
      <c r="S16" s="4"/>
      <c r="T16" s="4"/>
      <c r="U16" s="4"/>
      <c r="V16" s="11">
        <f t="shared" si="0"/>
        <v>0</v>
      </c>
      <c r="W16" t="s">
        <v>202</v>
      </c>
      <c r="X16">
        <v>0</v>
      </c>
    </row>
    <row r="17" spans="2:24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>
        <v>1</v>
      </c>
      <c r="S17" s="4"/>
      <c r="T17" s="4"/>
      <c r="U17" s="4"/>
      <c r="V17" s="11">
        <f t="shared" si="0"/>
        <v>0</v>
      </c>
      <c r="W17" t="s">
        <v>202</v>
      </c>
      <c r="X17">
        <v>0</v>
      </c>
    </row>
    <row r="20" spans="2:24">
      <c r="B20" t="s">
        <v>36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 t="s">
        <v>91</v>
      </c>
      <c r="J20" t="s">
        <v>92</v>
      </c>
      <c r="K20" t="s">
        <v>93</v>
      </c>
      <c r="M20" t="s">
        <v>94</v>
      </c>
      <c r="N20" t="s">
        <v>95</v>
      </c>
      <c r="O20" t="s">
        <v>96</v>
      </c>
      <c r="Q20" t="s">
        <v>97</v>
      </c>
      <c r="S20" t="s">
        <v>98</v>
      </c>
      <c r="T20" t="s">
        <v>99</v>
      </c>
      <c r="U20" t="s">
        <v>100</v>
      </c>
    </row>
    <row r="21" spans="2:24">
      <c r="B21" s="3">
        <v>0</v>
      </c>
      <c r="C21" s="3">
        <v>0</v>
      </c>
      <c r="D21" s="3">
        <v>0</v>
      </c>
      <c r="E21" s="3">
        <v>1500</v>
      </c>
      <c r="F21" s="3">
        <v>0</v>
      </c>
      <c r="G21" s="3">
        <v>0</v>
      </c>
      <c r="H21" s="3">
        <v>900</v>
      </c>
      <c r="I21" s="3">
        <v>0</v>
      </c>
      <c r="J21" s="3">
        <v>0</v>
      </c>
      <c r="K21" s="3">
        <v>0</v>
      </c>
      <c r="L21" s="3">
        <v>0</v>
      </c>
      <c r="M21" s="3">
        <v>2550</v>
      </c>
      <c r="N21" s="3">
        <v>3450</v>
      </c>
      <c r="O21" s="3">
        <v>0</v>
      </c>
      <c r="P21" s="3">
        <v>0</v>
      </c>
      <c r="Q21" s="3">
        <v>4000</v>
      </c>
      <c r="R21" s="3">
        <v>0</v>
      </c>
      <c r="S21" s="3">
        <v>3033.333333333333</v>
      </c>
      <c r="T21" s="3">
        <v>2750</v>
      </c>
      <c r="U21" s="3">
        <v>7500</v>
      </c>
      <c r="X21" s="11">
        <f>SUMPRODUCT(B2:U2,B21:U21)</f>
        <v>708700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C14" sqref="C14"/>
    </sheetView>
  </sheetViews>
  <sheetFormatPr defaultRowHeight="13.5"/>
  <cols>
    <col min="4" max="6" width="11" bestFit="1" customWidth="1"/>
  </cols>
  <sheetData>
    <row r="1" spans="1:9">
      <c r="B1" s="8" t="s">
        <v>84</v>
      </c>
      <c r="C1" s="8" t="s">
        <v>81</v>
      </c>
      <c r="D1" t="s">
        <v>82</v>
      </c>
      <c r="E1" t="s">
        <v>83</v>
      </c>
      <c r="F1" t="s">
        <v>85</v>
      </c>
      <c r="G1" t="s">
        <v>86</v>
      </c>
      <c r="H1" t="s">
        <v>87</v>
      </c>
      <c r="I1" t="s">
        <v>88</v>
      </c>
    </row>
    <row r="2" spans="1:9">
      <c r="A2">
        <v>1</v>
      </c>
      <c r="B2">
        <v>1</v>
      </c>
      <c r="C2">
        <v>5</v>
      </c>
      <c r="D2">
        <v>5</v>
      </c>
      <c r="E2">
        <v>8</v>
      </c>
      <c r="F2">
        <v>12</v>
      </c>
      <c r="G2">
        <v>0.2</v>
      </c>
      <c r="H2">
        <v>0.4</v>
      </c>
      <c r="I2">
        <v>1.5</v>
      </c>
    </row>
    <row r="3" spans="1:9">
      <c r="A3">
        <v>2</v>
      </c>
      <c r="B3">
        <v>1</v>
      </c>
      <c r="C3">
        <v>5</v>
      </c>
      <c r="D3">
        <v>5</v>
      </c>
      <c r="E3">
        <v>8</v>
      </c>
      <c r="F3">
        <v>12</v>
      </c>
    </row>
    <row r="4" spans="1:9">
      <c r="A4">
        <v>3</v>
      </c>
      <c r="B4">
        <v>1</v>
      </c>
      <c r="C4">
        <v>1.5</v>
      </c>
      <c r="D4">
        <v>5</v>
      </c>
      <c r="E4">
        <v>8</v>
      </c>
      <c r="F4">
        <v>12</v>
      </c>
    </row>
    <row r="5" spans="1:9">
      <c r="A5">
        <v>4</v>
      </c>
      <c r="B5">
        <v>1</v>
      </c>
      <c r="C5">
        <v>1.5</v>
      </c>
      <c r="D5">
        <v>5</v>
      </c>
      <c r="E5">
        <v>8</v>
      </c>
      <c r="F5">
        <v>12</v>
      </c>
    </row>
    <row r="6" spans="1:9">
      <c r="A6">
        <v>5</v>
      </c>
      <c r="B6">
        <v>3</v>
      </c>
      <c r="C6">
        <v>1.5</v>
      </c>
      <c r="D6">
        <v>5</v>
      </c>
      <c r="E6">
        <v>8</v>
      </c>
      <c r="F6">
        <v>12</v>
      </c>
    </row>
    <row r="7" spans="1:9">
      <c r="A7">
        <v>6</v>
      </c>
      <c r="B7">
        <v>3</v>
      </c>
      <c r="C7">
        <v>1.5</v>
      </c>
      <c r="D7">
        <v>4.5</v>
      </c>
      <c r="E7">
        <v>7</v>
      </c>
      <c r="F7">
        <v>12</v>
      </c>
    </row>
    <row r="8" spans="1:9">
      <c r="A8">
        <v>7</v>
      </c>
      <c r="B8">
        <v>3</v>
      </c>
      <c r="C8">
        <v>1.5</v>
      </c>
      <c r="D8">
        <v>4.5</v>
      </c>
      <c r="E8">
        <v>7</v>
      </c>
      <c r="F8">
        <v>12</v>
      </c>
    </row>
    <row r="9" spans="1:9">
      <c r="A9">
        <v>8</v>
      </c>
      <c r="B9">
        <v>3</v>
      </c>
      <c r="C9">
        <v>1.5</v>
      </c>
      <c r="D9">
        <v>4.5</v>
      </c>
      <c r="E9">
        <v>7</v>
      </c>
      <c r="F9">
        <v>12</v>
      </c>
    </row>
    <row r="10" spans="1:9">
      <c r="A10">
        <v>9</v>
      </c>
      <c r="B10">
        <v>3</v>
      </c>
      <c r="C10">
        <v>1.5</v>
      </c>
      <c r="D10">
        <v>4.5</v>
      </c>
      <c r="E10">
        <v>7</v>
      </c>
      <c r="F10">
        <v>12</v>
      </c>
    </row>
    <row r="11" spans="1:9">
      <c r="A11">
        <v>10</v>
      </c>
      <c r="B11">
        <v>10</v>
      </c>
      <c r="C11">
        <v>5</v>
      </c>
      <c r="D11">
        <v>4.5</v>
      </c>
      <c r="E11">
        <v>7</v>
      </c>
      <c r="F11">
        <v>12</v>
      </c>
    </row>
    <row r="12" spans="1:9">
      <c r="A12">
        <v>11</v>
      </c>
      <c r="B12">
        <v>10</v>
      </c>
      <c r="C12">
        <v>5</v>
      </c>
      <c r="D12">
        <v>4.5</v>
      </c>
      <c r="E12">
        <v>7</v>
      </c>
      <c r="F12">
        <v>12</v>
      </c>
    </row>
    <row r="13" spans="1:9">
      <c r="A13">
        <v>12</v>
      </c>
      <c r="B13">
        <v>10</v>
      </c>
      <c r="C13">
        <v>5</v>
      </c>
      <c r="D13">
        <v>4.5</v>
      </c>
      <c r="E13">
        <v>7</v>
      </c>
      <c r="F13">
        <v>12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workbookViewId="0">
      <selection sqref="A1:A3"/>
    </sheetView>
  </sheetViews>
  <sheetFormatPr defaultRowHeight="13.5"/>
  <cols>
    <col min="1" max="1" width="2.125" customWidth="1"/>
    <col min="2" max="2" width="7.75" customWidth="1"/>
    <col min="3" max="3" width="5.75" customWidth="1"/>
    <col min="4" max="4" width="12.75" bestFit="1" customWidth="1"/>
    <col min="5" max="5" width="13.875" bestFit="1" customWidth="1"/>
    <col min="6" max="8" width="12.75" bestFit="1" customWidth="1"/>
  </cols>
  <sheetData>
    <row r="1" spans="1:8">
      <c r="A1" s="12" t="s">
        <v>157</v>
      </c>
    </row>
    <row r="2" spans="1:8">
      <c r="A2" s="12" t="s">
        <v>182</v>
      </c>
    </row>
    <row r="3" spans="1:8">
      <c r="A3" s="12" t="s">
        <v>183</v>
      </c>
    </row>
    <row r="6" spans="1:8" ht="14.25" thickBot="1">
      <c r="A6" t="s">
        <v>111</v>
      </c>
    </row>
    <row r="7" spans="1:8">
      <c r="B7" s="18"/>
      <c r="C7" s="18"/>
      <c r="D7" s="18" t="s">
        <v>158</v>
      </c>
      <c r="E7" s="18" t="s">
        <v>160</v>
      </c>
      <c r="F7" s="18" t="s">
        <v>162</v>
      </c>
      <c r="G7" s="18" t="s">
        <v>164</v>
      </c>
      <c r="H7" s="18" t="s">
        <v>164</v>
      </c>
    </row>
    <row r="8" spans="1:8" ht="14.25" thickBot="1">
      <c r="B8" s="19" t="s">
        <v>107</v>
      </c>
      <c r="C8" s="19" t="s">
        <v>108</v>
      </c>
      <c r="D8" s="20" t="s">
        <v>159</v>
      </c>
      <c r="E8" s="20" t="s">
        <v>161</v>
      </c>
      <c r="F8" s="20" t="s">
        <v>163</v>
      </c>
      <c r="G8" s="20" t="s">
        <v>165</v>
      </c>
      <c r="H8" s="20" t="s">
        <v>166</v>
      </c>
    </row>
    <row r="9" spans="1:8">
      <c r="B9" s="15" t="s">
        <v>118</v>
      </c>
      <c r="C9" s="15" t="s">
        <v>119</v>
      </c>
      <c r="D9" s="17">
        <v>0</v>
      </c>
      <c r="E9" s="17">
        <v>-15.000000004253815</v>
      </c>
      <c r="F9" s="15">
        <v>19.999999995343387</v>
      </c>
      <c r="G9" s="15">
        <v>15.000000004253815</v>
      </c>
      <c r="H9" s="15">
        <v>1E+30</v>
      </c>
    </row>
    <row r="10" spans="1:8">
      <c r="B10" s="15" t="s">
        <v>120</v>
      </c>
      <c r="C10" s="15" t="s">
        <v>49</v>
      </c>
      <c r="D10" s="17">
        <v>0</v>
      </c>
      <c r="E10" s="17">
        <v>-5.0000000055061342</v>
      </c>
      <c r="F10" s="15">
        <v>19.999999995343387</v>
      </c>
      <c r="G10" s="15">
        <v>5.0000000055061342</v>
      </c>
      <c r="H10" s="15">
        <v>1E+30</v>
      </c>
    </row>
    <row r="11" spans="1:8">
      <c r="B11" s="15" t="s">
        <v>121</v>
      </c>
      <c r="C11" s="15" t="s">
        <v>50</v>
      </c>
      <c r="D11" s="17">
        <v>0</v>
      </c>
      <c r="E11" s="17">
        <v>-25.000000005707406</v>
      </c>
      <c r="F11" s="15">
        <v>19.999999995343387</v>
      </c>
      <c r="G11" s="15">
        <v>25.000000005707406</v>
      </c>
      <c r="H11" s="15">
        <v>1E+30</v>
      </c>
    </row>
    <row r="12" spans="1:8">
      <c r="B12" s="15" t="s">
        <v>122</v>
      </c>
      <c r="C12" s="15" t="s">
        <v>51</v>
      </c>
      <c r="D12" s="17">
        <v>1500</v>
      </c>
      <c r="E12" s="17">
        <v>0</v>
      </c>
      <c r="F12" s="15">
        <v>20</v>
      </c>
      <c r="G12" s="15">
        <v>1E+30</v>
      </c>
      <c r="H12" s="15">
        <v>5.0000000000413385</v>
      </c>
    </row>
    <row r="13" spans="1:8">
      <c r="B13" s="15" t="s">
        <v>123</v>
      </c>
      <c r="C13" s="15" t="s">
        <v>52</v>
      </c>
      <c r="D13" s="17">
        <v>0</v>
      </c>
      <c r="E13" s="17">
        <v>-30.000000005672625</v>
      </c>
      <c r="F13" s="15">
        <v>19.999999995343387</v>
      </c>
      <c r="G13" s="15">
        <v>30.000000005672625</v>
      </c>
      <c r="H13" s="15">
        <v>1E+30</v>
      </c>
    </row>
    <row r="14" spans="1:8">
      <c r="B14" s="15" t="s">
        <v>124</v>
      </c>
      <c r="C14" s="15" t="s">
        <v>53</v>
      </c>
      <c r="D14" s="17">
        <v>0</v>
      </c>
      <c r="E14" s="17">
        <v>-37.999999969282499</v>
      </c>
      <c r="F14" s="15">
        <v>18.000000040046871</v>
      </c>
      <c r="G14" s="15">
        <v>37.999999969282499</v>
      </c>
      <c r="H14" s="15">
        <v>1E+30</v>
      </c>
    </row>
    <row r="15" spans="1:8">
      <c r="B15" s="15" t="s">
        <v>125</v>
      </c>
      <c r="C15" s="15" t="s">
        <v>91</v>
      </c>
      <c r="D15" s="17">
        <v>900</v>
      </c>
      <c r="E15" s="17">
        <v>0</v>
      </c>
      <c r="F15" s="15">
        <v>17.999999999950077</v>
      </c>
      <c r="G15" s="15">
        <v>1E+30</v>
      </c>
      <c r="H15" s="15">
        <v>7.9999999997432951</v>
      </c>
    </row>
    <row r="16" spans="1:8">
      <c r="B16" s="15" t="s">
        <v>126</v>
      </c>
      <c r="C16" s="15" t="s">
        <v>92</v>
      </c>
      <c r="D16" s="17">
        <v>0</v>
      </c>
      <c r="E16" s="17">
        <v>0</v>
      </c>
      <c r="F16" s="15">
        <v>0</v>
      </c>
      <c r="G16" s="15">
        <v>0</v>
      </c>
      <c r="H16" s="15">
        <v>1E+30</v>
      </c>
    </row>
    <row r="17" spans="1:8">
      <c r="B17" s="15" t="s">
        <v>127</v>
      </c>
      <c r="C17" s="15" t="s">
        <v>92</v>
      </c>
      <c r="D17" s="17">
        <v>0</v>
      </c>
      <c r="E17" s="17">
        <v>-12.499999964080024</v>
      </c>
      <c r="F17" s="15">
        <v>18.000000040046871</v>
      </c>
      <c r="G17" s="15">
        <v>12.499999964080024</v>
      </c>
      <c r="H17" s="15">
        <v>1E+30</v>
      </c>
    </row>
    <row r="18" spans="1:8">
      <c r="B18" s="15" t="s">
        <v>128</v>
      </c>
      <c r="C18" s="15" t="s">
        <v>93</v>
      </c>
      <c r="D18" s="17">
        <v>0</v>
      </c>
      <c r="E18" s="17">
        <v>-49.99999997172722</v>
      </c>
      <c r="F18" s="15">
        <v>18.000000040046871</v>
      </c>
      <c r="G18" s="15">
        <v>49.99999997172722</v>
      </c>
      <c r="H18" s="15">
        <v>1E+30</v>
      </c>
    </row>
    <row r="19" spans="1:8">
      <c r="B19" s="15" t="s">
        <v>129</v>
      </c>
      <c r="C19" s="15" t="s">
        <v>95</v>
      </c>
      <c r="D19" s="17">
        <v>0</v>
      </c>
      <c r="E19" s="17">
        <v>0</v>
      </c>
      <c r="F19" s="15">
        <v>0</v>
      </c>
      <c r="G19" s="15">
        <v>0</v>
      </c>
      <c r="H19" s="15">
        <v>1E+30</v>
      </c>
    </row>
    <row r="20" spans="1:8">
      <c r="B20" s="15" t="s">
        <v>130</v>
      </c>
      <c r="C20" s="15" t="s">
        <v>94</v>
      </c>
      <c r="D20" s="17">
        <v>2550.0000000000005</v>
      </c>
      <c r="E20" s="17">
        <v>0</v>
      </c>
      <c r="F20" s="15">
        <v>24.000000000206718</v>
      </c>
      <c r="G20" s="15">
        <v>15.999999999482785</v>
      </c>
      <c r="H20" s="15">
        <v>5.0000000054043952</v>
      </c>
    </row>
    <row r="21" spans="1:8">
      <c r="B21" s="15" t="s">
        <v>131</v>
      </c>
      <c r="C21" s="15" t="s">
        <v>95</v>
      </c>
      <c r="D21" s="17">
        <v>3449.9999999999995</v>
      </c>
      <c r="E21" s="17">
        <v>0</v>
      </c>
      <c r="F21" s="15">
        <v>23.999999999914692</v>
      </c>
      <c r="G21" s="15">
        <v>5.0000000054174745</v>
      </c>
      <c r="H21" s="15">
        <v>3.9999999998083737</v>
      </c>
    </row>
    <row r="22" spans="1:8">
      <c r="B22" s="15" t="s">
        <v>132</v>
      </c>
      <c r="C22" s="15" t="s">
        <v>96</v>
      </c>
      <c r="D22" s="17">
        <v>0</v>
      </c>
      <c r="E22" s="17">
        <v>-10.00000000146505</v>
      </c>
      <c r="F22" s="15">
        <v>23.999999999068677</v>
      </c>
      <c r="G22" s="15">
        <v>10.00000000146505</v>
      </c>
      <c r="H22" s="15">
        <v>1E+30</v>
      </c>
    </row>
    <row r="23" spans="1:8">
      <c r="B23" s="15" t="s">
        <v>133</v>
      </c>
      <c r="C23" s="15" t="s">
        <v>99</v>
      </c>
      <c r="D23" s="17">
        <v>0</v>
      </c>
      <c r="E23" s="17">
        <v>0</v>
      </c>
      <c r="F23" s="15">
        <v>0</v>
      </c>
      <c r="G23" s="15">
        <v>0</v>
      </c>
      <c r="H23" s="15">
        <v>1E+30</v>
      </c>
    </row>
    <row r="24" spans="1:8">
      <c r="B24" s="15" t="s">
        <v>134</v>
      </c>
      <c r="C24" s="15" t="s">
        <v>97</v>
      </c>
      <c r="D24" s="17">
        <v>4000</v>
      </c>
      <c r="E24" s="17">
        <v>0</v>
      </c>
      <c r="F24" s="15">
        <v>30</v>
      </c>
      <c r="G24" s="15">
        <v>1E+30</v>
      </c>
      <c r="H24" s="15">
        <v>15.000000004472094</v>
      </c>
    </row>
    <row r="25" spans="1:8">
      <c r="B25" s="15" t="s">
        <v>184</v>
      </c>
      <c r="C25" s="15" t="s">
        <v>178</v>
      </c>
      <c r="D25" s="17">
        <v>0</v>
      </c>
      <c r="E25" s="17">
        <v>0</v>
      </c>
      <c r="F25" s="15">
        <v>0</v>
      </c>
      <c r="G25" s="15">
        <v>0</v>
      </c>
      <c r="H25" s="15">
        <v>1E+30</v>
      </c>
    </row>
    <row r="26" spans="1:8">
      <c r="B26" s="15" t="s">
        <v>185</v>
      </c>
      <c r="C26" s="15" t="s">
        <v>98</v>
      </c>
      <c r="D26" s="17">
        <v>3033.3333333333335</v>
      </c>
      <c r="E26" s="17">
        <v>0</v>
      </c>
      <c r="F26" s="15">
        <v>30.000000000080853</v>
      </c>
      <c r="G26" s="15">
        <v>5.9999999996968354</v>
      </c>
      <c r="H26" s="15">
        <v>7.5000000081065554</v>
      </c>
    </row>
    <row r="27" spans="1:8">
      <c r="B27" s="15" t="s">
        <v>117</v>
      </c>
      <c r="C27" s="15" t="s">
        <v>99</v>
      </c>
      <c r="D27" s="17">
        <v>2750</v>
      </c>
      <c r="E27" s="17">
        <v>0</v>
      </c>
      <c r="F27" s="15">
        <v>29.999999999999996</v>
      </c>
      <c r="G27" s="15">
        <v>10.000000000110234</v>
      </c>
      <c r="H27" s="15">
        <v>10.000000001250077</v>
      </c>
    </row>
    <row r="28" spans="1:8" ht="14.25" thickBot="1">
      <c r="B28" s="13" t="s">
        <v>186</v>
      </c>
      <c r="C28" s="13" t="s">
        <v>100</v>
      </c>
      <c r="D28" s="16">
        <v>7500</v>
      </c>
      <c r="E28" s="16">
        <v>0</v>
      </c>
      <c r="F28" s="13">
        <v>30</v>
      </c>
      <c r="G28" s="13">
        <v>1E+30</v>
      </c>
      <c r="H28" s="13">
        <v>20.000000003345193</v>
      </c>
    </row>
    <row r="30" spans="1:8" ht="14.25" thickBot="1">
      <c r="A30" t="s">
        <v>112</v>
      </c>
    </row>
    <row r="31" spans="1:8">
      <c r="B31" s="18"/>
      <c r="C31" s="18"/>
      <c r="D31" s="18" t="s">
        <v>158</v>
      </c>
      <c r="E31" s="18" t="s">
        <v>167</v>
      </c>
      <c r="F31" s="18" t="s">
        <v>112</v>
      </c>
      <c r="G31" s="18" t="s">
        <v>164</v>
      </c>
      <c r="H31" s="18" t="s">
        <v>164</v>
      </c>
    </row>
    <row r="32" spans="1:8" ht="14.25" thickBot="1">
      <c r="B32" s="19" t="s">
        <v>107</v>
      </c>
      <c r="C32" s="19" t="s">
        <v>108</v>
      </c>
      <c r="D32" s="20" t="s">
        <v>159</v>
      </c>
      <c r="E32" s="20" t="s">
        <v>168</v>
      </c>
      <c r="F32" s="20" t="s">
        <v>169</v>
      </c>
      <c r="G32" s="20" t="s">
        <v>165</v>
      </c>
      <c r="H32" s="20" t="s">
        <v>166</v>
      </c>
    </row>
    <row r="33" spans="2:8">
      <c r="B33" s="15" t="s">
        <v>187</v>
      </c>
      <c r="C33" s="15"/>
      <c r="D33" s="17">
        <v>1500</v>
      </c>
      <c r="E33" s="17">
        <v>5.0000000000383062</v>
      </c>
      <c r="F33" s="15">
        <v>1500</v>
      </c>
      <c r="G33" s="15">
        <v>5500.0000000184918</v>
      </c>
      <c r="H33" s="15">
        <v>1500.0000000009095</v>
      </c>
    </row>
    <row r="34" spans="2:8">
      <c r="B34" s="15" t="s">
        <v>188</v>
      </c>
      <c r="C34" s="15"/>
      <c r="D34" s="17">
        <v>900</v>
      </c>
      <c r="E34" s="17">
        <v>7.9999999997396571</v>
      </c>
      <c r="F34" s="15">
        <v>900</v>
      </c>
      <c r="G34" s="15">
        <v>5100.0000000011078</v>
      </c>
      <c r="H34" s="15">
        <v>400</v>
      </c>
    </row>
    <row r="35" spans="2:8">
      <c r="B35" s="15" t="s">
        <v>189</v>
      </c>
      <c r="C35" s="15"/>
      <c r="D35" s="17">
        <v>900</v>
      </c>
      <c r="E35" s="17">
        <v>0</v>
      </c>
      <c r="F35" s="15">
        <v>500</v>
      </c>
      <c r="G35" s="15">
        <v>400</v>
      </c>
      <c r="H35" s="15">
        <v>1E+30</v>
      </c>
    </row>
    <row r="36" spans="2:8">
      <c r="B36" s="15" t="s">
        <v>190</v>
      </c>
      <c r="C36" s="15"/>
      <c r="D36" s="17">
        <v>6000</v>
      </c>
      <c r="E36" s="17">
        <v>3.9999999998015019</v>
      </c>
      <c r="F36" s="15">
        <v>6000</v>
      </c>
      <c r="G36" s="15">
        <v>4549.9999999958918</v>
      </c>
      <c r="H36" s="15">
        <v>3450.0000000059267</v>
      </c>
    </row>
    <row r="37" spans="2:8">
      <c r="B37" s="15" t="s">
        <v>191</v>
      </c>
      <c r="C37" s="15"/>
      <c r="D37" s="17">
        <v>17283.333333333336</v>
      </c>
      <c r="E37" s="17">
        <v>0</v>
      </c>
      <c r="F37" s="15">
        <v>800</v>
      </c>
      <c r="G37" s="15">
        <v>16483.333333333332</v>
      </c>
      <c r="H37" s="15">
        <v>1E+30</v>
      </c>
    </row>
    <row r="38" spans="2:8">
      <c r="B38" s="15" t="s">
        <v>192</v>
      </c>
      <c r="C38" s="15"/>
      <c r="D38" s="17">
        <v>20000</v>
      </c>
      <c r="E38" s="17">
        <v>6</v>
      </c>
      <c r="F38" s="15">
        <v>20000</v>
      </c>
      <c r="G38" s="15">
        <v>1E+30</v>
      </c>
      <c r="H38" s="15">
        <v>20000</v>
      </c>
    </row>
    <row r="39" spans="2:8">
      <c r="B39" s="15" t="s">
        <v>193</v>
      </c>
      <c r="C39" s="15"/>
      <c r="D39" s="17">
        <v>18000.000000000004</v>
      </c>
      <c r="E39" s="17">
        <v>3.3333333333965345</v>
      </c>
      <c r="F39" s="15">
        <v>18000</v>
      </c>
      <c r="G39" s="15">
        <v>20700.000000084779</v>
      </c>
      <c r="H39" s="15">
        <v>15300.000000022648</v>
      </c>
    </row>
    <row r="40" spans="2:8">
      <c r="B40" s="15" t="s">
        <v>194</v>
      </c>
      <c r="C40" s="15"/>
      <c r="D40" s="17">
        <v>16000</v>
      </c>
      <c r="E40" s="17">
        <v>10.00000000003598</v>
      </c>
      <c r="F40" s="15">
        <v>16000</v>
      </c>
      <c r="G40" s="15">
        <v>1E+30</v>
      </c>
      <c r="H40" s="15">
        <v>9099.9999999917836</v>
      </c>
    </row>
    <row r="41" spans="2:8">
      <c r="B41" s="15" t="s">
        <v>195</v>
      </c>
      <c r="C41" s="15"/>
      <c r="D41" s="17">
        <v>14000</v>
      </c>
      <c r="E41" s="17">
        <v>7.4999999999975193</v>
      </c>
      <c r="F41" s="15">
        <v>14000</v>
      </c>
      <c r="G41" s="15">
        <v>1E+30</v>
      </c>
      <c r="H41" s="15">
        <v>11000.000000003636</v>
      </c>
    </row>
    <row r="42" spans="2:8" ht="14.25" thickBot="1">
      <c r="B42" s="13" t="s">
        <v>196</v>
      </c>
      <c r="C42" s="13"/>
      <c r="D42" s="16">
        <v>15000</v>
      </c>
      <c r="E42" s="16">
        <v>15</v>
      </c>
      <c r="F42" s="13">
        <v>15000</v>
      </c>
      <c r="G42" s="13">
        <v>1E+30</v>
      </c>
      <c r="H42" s="13">
        <v>15000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zoomScale="70" zoomScaleNormal="70" workbookViewId="0">
      <selection activeCell="V25" sqref="V25"/>
    </sheetView>
  </sheetViews>
  <sheetFormatPr defaultRowHeight="13.5"/>
  <sheetData>
    <row r="1" spans="1:24">
      <c r="A1" t="s">
        <v>78</v>
      </c>
    </row>
    <row r="2" spans="1:24">
      <c r="A2" t="s">
        <v>1</v>
      </c>
    </row>
    <row r="3" spans="1:24">
      <c r="B3" t="s">
        <v>79</v>
      </c>
    </row>
    <row r="4" spans="1:24">
      <c r="C4" t="s">
        <v>80</v>
      </c>
    </row>
    <row r="6" spans="1:24">
      <c r="B6" t="s">
        <v>89</v>
      </c>
    </row>
    <row r="9" spans="1:24">
      <c r="B9" s="2" t="s">
        <v>36</v>
      </c>
      <c r="C9" s="2" t="s">
        <v>49</v>
      </c>
      <c r="D9" s="2" t="s">
        <v>50</v>
      </c>
      <c r="E9" s="2" t="s">
        <v>51</v>
      </c>
      <c r="F9" s="2" t="s">
        <v>52</v>
      </c>
      <c r="G9" s="5" t="s">
        <v>53</v>
      </c>
      <c r="H9" s="5" t="s">
        <v>91</v>
      </c>
      <c r="I9" s="5" t="s">
        <v>92</v>
      </c>
      <c r="J9" s="5" t="s">
        <v>93</v>
      </c>
      <c r="K9" s="5" t="s">
        <v>94</v>
      </c>
      <c r="L9" s="2" t="s">
        <v>95</v>
      </c>
      <c r="M9" s="2" t="s">
        <v>96</v>
      </c>
      <c r="N9" s="2" t="s">
        <v>97</v>
      </c>
      <c r="O9" s="2" t="s">
        <v>98</v>
      </c>
      <c r="P9" s="2" t="s">
        <v>99</v>
      </c>
      <c r="Q9" s="5" t="s">
        <v>100</v>
      </c>
      <c r="R9" s="5" t="s">
        <v>178</v>
      </c>
      <c r="S9" s="5" t="s">
        <v>179</v>
      </c>
      <c r="T9" s="5" t="s">
        <v>180</v>
      </c>
      <c r="U9" s="5" t="s">
        <v>181</v>
      </c>
    </row>
    <row r="10" spans="1:24">
      <c r="B10" s="2">
        <v>20</v>
      </c>
      <c r="C10" s="2">
        <v>20</v>
      </c>
      <c r="D10" s="2">
        <v>20</v>
      </c>
      <c r="E10" s="2">
        <v>20</v>
      </c>
      <c r="F10" s="2">
        <v>20</v>
      </c>
      <c r="G10" s="5">
        <v>18</v>
      </c>
      <c r="H10" s="5">
        <v>18</v>
      </c>
      <c r="I10" s="5">
        <v>18</v>
      </c>
      <c r="J10" s="5">
        <v>18</v>
      </c>
      <c r="K10" s="5">
        <v>18</v>
      </c>
      <c r="L10" s="2">
        <v>24</v>
      </c>
      <c r="M10" s="2">
        <v>24</v>
      </c>
      <c r="N10" s="2">
        <v>24</v>
      </c>
      <c r="O10" s="2">
        <v>24</v>
      </c>
      <c r="P10" s="2">
        <v>24</v>
      </c>
      <c r="Q10" s="5">
        <v>30</v>
      </c>
      <c r="R10" s="5">
        <v>30</v>
      </c>
      <c r="S10" s="5">
        <v>30</v>
      </c>
      <c r="T10" s="5">
        <v>30</v>
      </c>
      <c r="U10" s="5">
        <v>30</v>
      </c>
    </row>
    <row r="13" spans="1:24">
      <c r="B13" s="9">
        <v>1</v>
      </c>
      <c r="C13" s="9">
        <v>1</v>
      </c>
      <c r="D13" s="9">
        <v>1</v>
      </c>
      <c r="E13" s="9">
        <v>1</v>
      </c>
      <c r="F13" s="9">
        <v>1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1">
        <f t="shared" ref="V13:V26" si="0">SUMPRODUCT(B13:U13,$B$30:$U$30)</f>
        <v>0</v>
      </c>
      <c r="W13" t="s">
        <v>71</v>
      </c>
      <c r="X13">
        <v>1500</v>
      </c>
    </row>
    <row r="14" spans="1:24">
      <c r="B14" s="9"/>
      <c r="C14" s="9"/>
      <c r="D14" s="9"/>
      <c r="E14" s="9"/>
      <c r="F14" s="9"/>
      <c r="G14" s="9">
        <v>1</v>
      </c>
      <c r="H14" s="9">
        <v>1</v>
      </c>
      <c r="I14" s="9"/>
      <c r="J14" s="9">
        <v>1</v>
      </c>
      <c r="K14" s="9">
        <v>1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11">
        <f t="shared" si="0"/>
        <v>0</v>
      </c>
      <c r="W14" t="s">
        <v>71</v>
      </c>
      <c r="X14">
        <v>900</v>
      </c>
    </row>
    <row r="15" spans="1:24">
      <c r="B15" s="9"/>
      <c r="C15" s="9"/>
      <c r="D15" s="9"/>
      <c r="E15" s="9"/>
      <c r="F15" s="9"/>
      <c r="G15" s="9">
        <v>1</v>
      </c>
      <c r="H15" s="9">
        <v>1</v>
      </c>
      <c r="I15" s="9"/>
      <c r="J15" s="9">
        <v>1</v>
      </c>
      <c r="K15" s="9">
        <v>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11">
        <f t="shared" si="0"/>
        <v>0</v>
      </c>
      <c r="W15" t="s">
        <v>43</v>
      </c>
      <c r="X15">
        <v>500</v>
      </c>
    </row>
    <row r="16" spans="1:24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>
        <v>1</v>
      </c>
      <c r="N16" s="9">
        <v>1</v>
      </c>
      <c r="O16" s="9">
        <v>1</v>
      </c>
      <c r="P16" s="9"/>
      <c r="Q16" s="9"/>
      <c r="R16" s="9"/>
      <c r="S16" s="9"/>
      <c r="T16" s="9"/>
      <c r="U16" s="9"/>
      <c r="V16" s="11">
        <f t="shared" si="0"/>
        <v>0</v>
      </c>
      <c r="W16" t="s">
        <v>71</v>
      </c>
      <c r="X16">
        <v>6000</v>
      </c>
    </row>
    <row r="17" spans="2:24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>
        <v>1</v>
      </c>
      <c r="R17" s="9"/>
      <c r="S17" s="9">
        <v>1</v>
      </c>
      <c r="T17" s="9">
        <v>1</v>
      </c>
      <c r="U17" s="9">
        <v>1</v>
      </c>
      <c r="V17" s="11">
        <f t="shared" si="0"/>
        <v>0</v>
      </c>
      <c r="W17" t="s">
        <v>43</v>
      </c>
      <c r="X17" s="10">
        <v>800</v>
      </c>
    </row>
    <row r="18" spans="2:24">
      <c r="B18" s="9">
        <v>5</v>
      </c>
      <c r="C18" s="9"/>
      <c r="D18" s="9"/>
      <c r="E18" s="9"/>
      <c r="F18" s="9"/>
      <c r="G18" s="9">
        <v>8</v>
      </c>
      <c r="H18" s="9"/>
      <c r="I18" s="9"/>
      <c r="J18" s="9"/>
      <c r="K18" s="9"/>
      <c r="L18" s="9"/>
      <c r="M18" s="9"/>
      <c r="N18" s="9"/>
      <c r="O18" s="9"/>
      <c r="P18" s="9"/>
      <c r="Q18" s="9">
        <v>5</v>
      </c>
      <c r="R18" s="9"/>
      <c r="S18" s="9"/>
      <c r="T18" s="9"/>
      <c r="U18" s="9"/>
      <c r="V18" s="11">
        <f t="shared" si="0"/>
        <v>0</v>
      </c>
      <c r="W18" t="s">
        <v>71</v>
      </c>
      <c r="X18">
        <v>20000</v>
      </c>
    </row>
    <row r="19" spans="2:24">
      <c r="B19" s="9"/>
      <c r="C19" s="9">
        <v>6</v>
      </c>
      <c r="D19" s="9"/>
      <c r="E19" s="9"/>
      <c r="F19" s="9"/>
      <c r="G19" s="9"/>
      <c r="H19" s="9">
        <v>3</v>
      </c>
      <c r="I19" s="9"/>
      <c r="J19" s="9"/>
      <c r="K19" s="9"/>
      <c r="L19" s="9"/>
      <c r="M19" s="9">
        <v>6</v>
      </c>
      <c r="N19" s="9"/>
      <c r="O19" s="9"/>
      <c r="P19" s="9"/>
      <c r="Q19" s="9"/>
      <c r="R19" s="9"/>
      <c r="S19" s="9"/>
      <c r="T19" s="9"/>
      <c r="U19" s="9"/>
      <c r="V19" s="11">
        <f t="shared" si="0"/>
        <v>0</v>
      </c>
      <c r="W19" t="s">
        <v>71</v>
      </c>
      <c r="X19">
        <v>18000</v>
      </c>
    </row>
    <row r="20" spans="2:24">
      <c r="B20" s="9"/>
      <c r="C20" s="9"/>
      <c r="D20" s="9">
        <v>4</v>
      </c>
      <c r="E20" s="9"/>
      <c r="F20" s="9"/>
      <c r="G20" s="9"/>
      <c r="H20" s="9"/>
      <c r="I20" s="9"/>
      <c r="J20" s="9"/>
      <c r="K20" s="9"/>
      <c r="L20" s="9"/>
      <c r="M20" s="9"/>
      <c r="N20" s="9">
        <v>2</v>
      </c>
      <c r="O20" s="9"/>
      <c r="P20" s="9"/>
      <c r="Q20" s="9"/>
      <c r="R20" s="9"/>
      <c r="S20" s="9">
        <v>3</v>
      </c>
      <c r="T20" s="9"/>
      <c r="U20" s="9"/>
      <c r="V20" s="11">
        <f t="shared" si="0"/>
        <v>0</v>
      </c>
      <c r="W20" t="s">
        <v>71</v>
      </c>
      <c r="X20">
        <v>16000</v>
      </c>
    </row>
    <row r="21" spans="2:24">
      <c r="B21" s="9"/>
      <c r="C21" s="9"/>
      <c r="D21" s="9"/>
      <c r="E21" s="9">
        <v>2</v>
      </c>
      <c r="F21" s="9"/>
      <c r="G21" s="9"/>
      <c r="H21" s="9"/>
      <c r="I21" s="9"/>
      <c r="J21" s="9">
        <v>3</v>
      </c>
      <c r="K21" s="9"/>
      <c r="L21" s="9"/>
      <c r="M21" s="9"/>
      <c r="N21" s="9"/>
      <c r="O21" s="9">
        <v>4</v>
      </c>
      <c r="P21" s="9"/>
      <c r="Q21" s="9"/>
      <c r="R21" s="9"/>
      <c r="S21" s="9"/>
      <c r="T21" s="9">
        <v>4</v>
      </c>
      <c r="U21" s="9"/>
      <c r="V21" s="11">
        <f t="shared" si="0"/>
        <v>0</v>
      </c>
      <c r="W21" t="s">
        <v>71</v>
      </c>
      <c r="X21">
        <v>14000</v>
      </c>
    </row>
    <row r="22" spans="2:24">
      <c r="B22" s="9"/>
      <c r="C22" s="9"/>
      <c r="D22" s="9"/>
      <c r="E22" s="9"/>
      <c r="F22" s="9">
        <v>3</v>
      </c>
      <c r="G22" s="9"/>
      <c r="H22" s="9"/>
      <c r="I22" s="9"/>
      <c r="J22" s="9"/>
      <c r="K22" s="9">
        <v>4</v>
      </c>
      <c r="L22" s="9"/>
      <c r="M22" s="9"/>
      <c r="N22" s="9"/>
      <c r="O22" s="9"/>
      <c r="P22" s="9"/>
      <c r="Q22" s="9"/>
      <c r="R22" s="9"/>
      <c r="S22" s="9"/>
      <c r="T22" s="9"/>
      <c r="U22" s="9">
        <v>2</v>
      </c>
      <c r="V22" s="11">
        <f t="shared" si="0"/>
        <v>0</v>
      </c>
      <c r="W22" t="s">
        <v>71</v>
      </c>
      <c r="X22">
        <v>15000</v>
      </c>
    </row>
    <row r="23" spans="2:24">
      <c r="B23" s="9"/>
      <c r="C23" s="9"/>
      <c r="D23" s="9"/>
      <c r="E23" s="9"/>
      <c r="F23" s="9"/>
      <c r="G23" s="9"/>
      <c r="H23" s="9"/>
      <c r="I23" s="9">
        <v>1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1">
        <f t="shared" si="0"/>
        <v>0</v>
      </c>
      <c r="W23" t="s">
        <v>200</v>
      </c>
      <c r="X23">
        <v>0</v>
      </c>
    </row>
    <row r="24" spans="2:24">
      <c r="B24" s="9"/>
      <c r="C24" s="9"/>
      <c r="D24" s="9"/>
      <c r="E24" s="9"/>
      <c r="F24" s="9"/>
      <c r="G24" s="9"/>
      <c r="H24" s="9"/>
      <c r="I24" s="9"/>
      <c r="J24" s="9"/>
      <c r="K24" s="9"/>
      <c r="L24" s="9">
        <v>1</v>
      </c>
      <c r="M24" s="9"/>
      <c r="N24" s="9"/>
      <c r="O24" s="9"/>
      <c r="P24" s="9"/>
      <c r="Q24" s="9"/>
      <c r="R24" s="9"/>
      <c r="S24" s="9"/>
      <c r="T24" s="9"/>
      <c r="U24" s="9"/>
      <c r="V24" s="11">
        <f t="shared" si="0"/>
        <v>0</v>
      </c>
      <c r="W24" t="s">
        <v>201</v>
      </c>
      <c r="X24">
        <v>0</v>
      </c>
    </row>
    <row r="25" spans="2:24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>
        <v>1</v>
      </c>
      <c r="Q25" s="9"/>
      <c r="R25" s="9"/>
      <c r="S25" s="9"/>
      <c r="T25" s="9"/>
      <c r="U25" s="9"/>
      <c r="V25" s="11">
        <f t="shared" si="0"/>
        <v>0</v>
      </c>
      <c r="W25" t="s">
        <v>201</v>
      </c>
      <c r="X25">
        <v>0</v>
      </c>
    </row>
    <row r="26" spans="2:24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>
        <v>1</v>
      </c>
      <c r="S26" s="9"/>
      <c r="T26" s="9"/>
      <c r="U26" s="9"/>
      <c r="V26" s="11">
        <f t="shared" si="0"/>
        <v>0</v>
      </c>
      <c r="W26" t="s">
        <v>200</v>
      </c>
      <c r="X26">
        <v>0</v>
      </c>
    </row>
    <row r="29" spans="2:24">
      <c r="B29" t="s">
        <v>36</v>
      </c>
      <c r="C29" t="s">
        <v>49</v>
      </c>
      <c r="D29" t="s">
        <v>50</v>
      </c>
      <c r="E29" t="s">
        <v>51</v>
      </c>
      <c r="F29" t="s">
        <v>52</v>
      </c>
      <c r="G29" t="s">
        <v>53</v>
      </c>
      <c r="H29" t="s">
        <v>91</v>
      </c>
      <c r="J29" t="s">
        <v>92</v>
      </c>
      <c r="K29" t="s">
        <v>93</v>
      </c>
      <c r="M29" t="s">
        <v>94</v>
      </c>
      <c r="N29" t="s">
        <v>95</v>
      </c>
      <c r="O29" t="s">
        <v>96</v>
      </c>
      <c r="Q29" t="s">
        <v>97</v>
      </c>
      <c r="S29" t="s">
        <v>98</v>
      </c>
      <c r="T29" t="s">
        <v>99</v>
      </c>
      <c r="U29" t="s">
        <v>100</v>
      </c>
    </row>
    <row r="30" spans="2:24"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X30" s="11">
        <f>SUMPRODUCT(B10:U10,B30:U30)</f>
        <v>0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A10" sqref="A10"/>
    </sheetView>
  </sheetViews>
  <sheetFormatPr defaultRowHeight="13.5"/>
  <sheetData>
    <row r="1" spans="1:1" ht="14.25" thickBot="1">
      <c r="A1" s="26">
        <v>6</v>
      </c>
    </row>
    <row r="2" spans="1:1" ht="14.25" thickBot="1">
      <c r="A2" s="27">
        <v>6</v>
      </c>
    </row>
    <row r="3" spans="1:1" ht="14.25" thickBot="1">
      <c r="A3" s="27"/>
    </row>
    <row r="4" spans="1:1" ht="14.25" thickBot="1">
      <c r="A4" s="27"/>
    </row>
    <row r="5" spans="1:1" ht="14.25" thickBot="1">
      <c r="A5" s="27">
        <v>24.2</v>
      </c>
    </row>
    <row r="6" spans="1:1" ht="14.25" thickBot="1">
      <c r="A6" s="27">
        <v>19.8</v>
      </c>
    </row>
    <row r="7" spans="1:1" ht="14.25" thickBot="1">
      <c r="A7" s="27"/>
    </row>
    <row r="8" spans="1:1" ht="14.25" thickBot="1">
      <c r="A8" s="27">
        <v>15</v>
      </c>
    </row>
    <row r="9" spans="1:1" ht="14.25" thickBot="1">
      <c r="A9" s="27">
        <v>35</v>
      </c>
    </row>
    <row r="10" spans="1:1" ht="14.25" thickBot="1">
      <c r="A10" s="27">
        <v>25</v>
      </c>
    </row>
    <row r="11" spans="1:1" ht="14.25" thickBot="1">
      <c r="A11" s="27">
        <v>13.2</v>
      </c>
    </row>
    <row r="12" spans="1:1" ht="14.25" thickBot="1">
      <c r="A12" s="28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习题2</vt:lpstr>
      <vt:lpstr>习题3</vt:lpstr>
      <vt:lpstr>习题4</vt:lpstr>
      <vt:lpstr>习题5</vt:lpstr>
      <vt:lpstr>习题8</vt:lpstr>
      <vt:lpstr>运算结果报告 1</vt:lpstr>
      <vt:lpstr>敏感性报告 1</vt:lpstr>
      <vt:lpstr>极限值报告 1</vt:lpstr>
      <vt:lpstr>习题10</vt:lpstr>
      <vt:lpstr>敏感性报告 3</vt:lpstr>
      <vt:lpstr>Sheet6</vt:lpstr>
      <vt:lpstr>习题6</vt:lpstr>
      <vt:lpstr>敏感性报告 2</vt:lpstr>
      <vt:lpstr>Sheet4</vt:lpstr>
      <vt:lpstr>Sheet5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LUOYZH</dc:creator>
  <cp:lastModifiedBy>LUOYZH</cp:lastModifiedBy>
  <dcterms:created xsi:type="dcterms:W3CDTF">2016-11-03T10:03:08Z</dcterms:created>
  <dcterms:modified xsi:type="dcterms:W3CDTF">2016-11-30T10:36:28Z</dcterms:modified>
</cp:coreProperties>
</file>